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Лист1!$A$1:$H$70</definedName>
  </definedNames>
  <calcPr calcId="125725"/>
</workbook>
</file>

<file path=xl/calcChain.xml><?xml version="1.0" encoding="utf-8"?>
<calcChain xmlns="http://schemas.openxmlformats.org/spreadsheetml/2006/main">
  <c r="F65" i="1"/>
  <c r="F63"/>
  <c r="F54" l="1"/>
</calcChain>
</file>

<file path=xl/sharedStrings.xml><?xml version="1.0" encoding="utf-8"?>
<sst xmlns="http://schemas.openxmlformats.org/spreadsheetml/2006/main" count="239" uniqueCount="142">
  <si>
    <t>Завдання</t>
  </si>
  <si>
    <t>Заходи</t>
  </si>
  <si>
    <t>Відповідальний виконавець</t>
  </si>
  <si>
    <t>Програма або обсяги фінансування заходів, тис. грн.</t>
  </si>
  <si>
    <t>Зміни, що вносяться до додатку 3 Програми соціально-економічного і культурного розвитку міста Житомира на 2017 рік "Заходи щодо забезпечення виконання завдань Програми соціально-економічного і культурного розвитку міста Житомира на 2017 рік", затвердженої рішенням Житомирської міської ради від 09.03.2017 № 573</t>
  </si>
  <si>
    <t>Всього по заходах, що не увійшли до міських цільових програм (МЦП)</t>
  </si>
  <si>
    <t xml:space="preserve">Директор департаменту </t>
  </si>
  <si>
    <t>економічного розвитку міської ради</t>
  </si>
  <si>
    <t>М.М. Костриця</t>
  </si>
  <si>
    <t>Секретар міської ради</t>
  </si>
  <si>
    <t>Н.М. Чиж</t>
  </si>
  <si>
    <t>№ з/п</t>
  </si>
  <si>
    <t>Всього:</t>
  </si>
  <si>
    <t>Індикатор виконання</t>
  </si>
  <si>
    <t>МЦП 15</t>
  </si>
  <si>
    <t>Провести капітальні ремонти, реконструкції будівель та приміщень закладів охорони здоров’я</t>
  </si>
  <si>
    <t>Управління охорони здоров'я міської ради, КУ ЦМЛ № 2</t>
  </si>
  <si>
    <t>Покращити матеріально-технічну базу міських лікувально-профілактичних установ</t>
  </si>
  <si>
    <t>наявне медичне обладнання</t>
  </si>
  <si>
    <t>1 од.</t>
  </si>
  <si>
    <t>Капітальний ремонт  приміщень оперблоку хірургічного корпусу КУ ЦМЛ № 2 за адресою: вул. Романа Шухевича, 2а в м.Житомирі  (в тому числі виготовлення ПКД)</t>
  </si>
  <si>
    <t>відремонтовані приміщення оперблоку</t>
  </si>
  <si>
    <t>Придбання медичного обладнання для КУ ЦДМ № 1 (відеоколоноскоп,  ендоскопічна камера, обладнання для кабінету патології шийки матки тощо)</t>
  </si>
  <si>
    <t>Управління охорони здоров'я міської ради, КУ ЦМЛ№ 1</t>
  </si>
  <si>
    <t xml:space="preserve">Департамент економічного розвитку міської ради, КУ "Агенція місцевого розвитку" Житомирської міської ради </t>
  </si>
  <si>
    <t xml:space="preserve">Здійснення внеску до статутного капіталу КУ "Агенція  розвитку міста"  Житомирської міської ради на заходи, пов'язані із виконанням статутної діяльності підприємства  </t>
  </si>
  <si>
    <t xml:space="preserve">Створення регіонального Центру надання адміністративних послуг на базі ЦНАПу Житомирської міської ради та його облаштування (будівництво Центру по  вул. Перемоги, 55 в м. Житомирі) (співфінансування) </t>
  </si>
  <si>
    <t>1 проект</t>
  </si>
  <si>
    <t>Управління капітального будівництва міської ради</t>
  </si>
  <si>
    <t>Створити регіональний Центр надання адміністративних послуг</t>
  </si>
  <si>
    <t>Управління комунального господарства міської ради, КП "Інспекція з благоустрою м.Житомира"</t>
  </si>
  <si>
    <t>МЦП 6</t>
  </si>
  <si>
    <t xml:space="preserve">Забезпечити належне виконання завдань  КП "Інспекція з благоустрою м.Житомира"   </t>
  </si>
  <si>
    <t>Придбання вантажопасажирського автомобіля</t>
  </si>
  <si>
    <t xml:space="preserve">забезпечення діяльності установи  </t>
  </si>
  <si>
    <t>проектно-кошторисна документація</t>
  </si>
  <si>
    <t xml:space="preserve">Проведення ремонту асфальтобетонного покриття на території Житомирського військового госпіталю </t>
  </si>
  <si>
    <t>X</t>
  </si>
  <si>
    <t>Розвиток транспортної інфраструктури</t>
  </si>
  <si>
    <t>Програма розвитку міського громадського транспорту м. Житомира на 2016-2018 роки  (МЦП 9)</t>
  </si>
  <si>
    <t>Програма організації безпеки руху транспорту та пішоходів в м. Житомирі на 2015-2017 роки (МЦП 8)</t>
  </si>
  <si>
    <t xml:space="preserve"> Покращити технічний стан рухомого складу електротранспорту 
</t>
  </si>
  <si>
    <t>Придбання тролейбусів</t>
  </si>
  <si>
    <t>10 од.</t>
  </si>
  <si>
    <t>Управління транспорту і зв'язку міської ради</t>
  </si>
  <si>
    <t>МЦП 9</t>
  </si>
  <si>
    <t>Придбання електробусів для перевезення пасажирів</t>
  </si>
  <si>
    <t>2 од.</t>
  </si>
  <si>
    <t xml:space="preserve">Придбання вузлів, агрегатів, матеріалів, запасних частин для проведення капітальних ремонтів електротранспорту                                    </t>
  </si>
  <si>
    <t>капітальний ремонт 20 тролейбусів</t>
  </si>
  <si>
    <t>Оновити виробничу базу КП "ЖТТУ"</t>
  </si>
  <si>
    <t xml:space="preserve"> Придбання автомобіля КРАЗ для буксирування рухомого складу</t>
  </si>
  <si>
    <t>Придбання автовишки контактної мережі</t>
  </si>
  <si>
    <t>Придбання мийного комплексу</t>
  </si>
  <si>
    <t>Придбання підстанції тягової модульної</t>
  </si>
  <si>
    <t>Придбання обладнання для діагностики механічного та електронного обладнання тролейбусів</t>
  </si>
  <si>
    <t>придбане обладнання</t>
  </si>
  <si>
    <t>Придбання зварювального напівавтомата</t>
  </si>
  <si>
    <t>Придбання генератора</t>
  </si>
  <si>
    <t>Придбання комплекту обладнання для пошуку місць пошкодження кабельних ліній</t>
  </si>
  <si>
    <t>1 комплект</t>
  </si>
  <si>
    <t>Придбання газоплазменної різки листового металу</t>
  </si>
  <si>
    <t>Придбання обладнання для полімерного фарбування деталей</t>
  </si>
  <si>
    <t>Придбання компресора стаціонарного</t>
  </si>
  <si>
    <t>Придбання ножиць гільйотинних</t>
  </si>
  <si>
    <t>Придбання матеріалів і комплектуючих для системи освітлення</t>
  </si>
  <si>
    <t>матеріали, комплектуючі</t>
  </si>
  <si>
    <t>Покращити транспортну інфраструктуру міста для функціонування міського електротранспорту</t>
  </si>
  <si>
    <t xml:space="preserve">Придбання стрілок  для трамвайної колії  </t>
  </si>
  <si>
    <t xml:space="preserve"> 2 од.</t>
  </si>
  <si>
    <t>Придбання контактного проводу, спецчастин, матеріалів та ізоляторів для контактної мережі</t>
  </si>
  <si>
    <t>придбані матеріали</t>
  </si>
  <si>
    <t>Будівництво контактної мережі</t>
  </si>
  <si>
    <t>збудована контактна мережа</t>
  </si>
  <si>
    <t>Покращити надання послуг з перевезення пасажирів міським електротранспортом</t>
  </si>
  <si>
    <t>Виготовлення та встановлення карт-схем з графіками руху громадського транспорту на зупинках в м. Житомирі в рамках реалізації проекту "Бюджет  участі" (громадський бюджет)</t>
  </si>
  <si>
    <t>встановлені карти-схеми</t>
  </si>
  <si>
    <t>Придбання інформаційних систем для рухомого складу</t>
  </si>
  <si>
    <t>20 пакетів інформаційних систем</t>
  </si>
  <si>
    <t>Технічне переоснащення  автоматизованою системою оплати за проїзд міського електротранспорту</t>
  </si>
  <si>
    <t>переоснащена автоматизована система оплати за проїзд</t>
  </si>
  <si>
    <t>Придбання пластикових карт для автоматизованої системи оплати за проїзд</t>
  </si>
  <si>
    <t>80000 од.</t>
  </si>
  <si>
    <t>Провести інформаційну промокампанію щодо впровадження Е-квитка</t>
  </si>
  <si>
    <t>Розробка графічних, відео, аудіо-матеріалів</t>
  </si>
  <si>
    <t>розроблені матеріали</t>
  </si>
  <si>
    <t>Друк та розповсюдження графічних, відео, аудіо-матеріалів</t>
  </si>
  <si>
    <t>розповсюджені матеріали</t>
  </si>
  <si>
    <t xml:space="preserve">Забезпечити належне функціонування світлофорних об’єктів міста </t>
  </si>
  <si>
    <t>15 од.</t>
  </si>
  <si>
    <t xml:space="preserve">Управління транспорту і зв’язку міської ради, КП «ЕМЗО «Міськсвітло» </t>
  </si>
  <si>
    <t>МЦП 8</t>
  </si>
  <si>
    <t>Забезпечити ведення обліку та здійснення контролю за  правильністю встановлення технічних засобів регулювання  дорожнього руху</t>
  </si>
  <si>
    <t>Організувати круговий рух на майдані Соборному в м. Житомирі</t>
  </si>
  <si>
    <t xml:space="preserve">Управління транспорту і зв’язку міської ради, КП «Управління автомобільних шляхів» </t>
  </si>
  <si>
    <t>Побудувати острівці безпеки для пішоходів на вулицях міста</t>
  </si>
  <si>
    <t xml:space="preserve">Виготовлення проектно-кошторисної документації на «Будівництво острівців безпеки для пішоходів по проспекту Миру в м. Житомирі»
</t>
  </si>
  <si>
    <t xml:space="preserve">Виготовлення проектно-кошторисної документації на «Будівництво острівців безпеки для пішоходів по проспекту Незалежності в м. Житомирі»
</t>
  </si>
  <si>
    <t>Будівництво острівців безпеки для пішоходів по проспекту Незалежності в м. Житомирі</t>
  </si>
  <si>
    <t xml:space="preserve">Придбати пристрої для організації безпеки руху
</t>
  </si>
  <si>
    <t>Придбання пристроїв примусового зниження швидкості</t>
  </si>
  <si>
    <t>429 елементів</t>
  </si>
  <si>
    <t xml:space="preserve"> Придбання антипаркувальних стовпчиків</t>
  </si>
  <si>
    <t>100 од.</t>
  </si>
  <si>
    <t xml:space="preserve"> Придбання гумових прибордюрних пандусів</t>
  </si>
  <si>
    <t xml:space="preserve">Покращити послуги перевезення пасажирів міським громадським транспортом
</t>
  </si>
  <si>
    <t>Придбання автобусів (стандарту Євро-5)</t>
  </si>
  <si>
    <t>20 од.</t>
  </si>
  <si>
    <t xml:space="preserve">Управління транспорту і зв’язку міської ради, КП "Трамвайно-тролейбусне управління" міської ради </t>
  </si>
  <si>
    <t xml:space="preserve">3 об'єкти </t>
  </si>
  <si>
    <t xml:space="preserve">Будівництво світлофорних об’єктів:
на перехресті вул. Покровська, 265;
Київське шосе, 126;
вул. І. Мазепи - вул. М. Грушевського 
</t>
  </si>
  <si>
    <t xml:space="preserve">Здійснення паспортизації  вулиць (Хлібна, Небесної сотні, просп. Незалежності, Вокзальна, Вітрука, С.Параджанова, Л. Качинського, Чуднівська, Троянівська, Св. Йоана Павла ІІ, Героїв Базара (Красовського), просп. Миру)
</t>
  </si>
  <si>
    <t>12 вулиць</t>
  </si>
  <si>
    <t>Організація дорожнього руху на майдані Соборному  (в частині організації кругового руху), в тому числі виготовлення проектно-кошторисної документації</t>
  </si>
  <si>
    <t>Організувати дорожній рух</t>
  </si>
  <si>
    <t xml:space="preserve">Організація місць паркування  (в частині реконструкції організації дорожнього руху), в тому числі виготовлення проектно-кошторисної документації </t>
  </si>
  <si>
    <t xml:space="preserve">1 проект </t>
  </si>
  <si>
    <t xml:space="preserve">Організація дорожнього руху по провулку 1-й Винокурний (Проспект Миру до вул. Олександра Клосовського  в частині реконструкції зміни напрямків руху), в тому числі виготовлення проектно-кошторисної документації </t>
  </si>
  <si>
    <t xml:space="preserve">Організація  дорожнього руху по вул. Козацькій  (вул. Вільський Шлях до Проспекту Миру в частині реконструкції змін напрямків руху), в тому числі виготовлення проектно-кошторисної документації </t>
  </si>
  <si>
    <t xml:space="preserve">Капітально відремонтувати перехрестя вулиць </t>
  </si>
  <si>
    <t>3 об'єкти</t>
  </si>
  <si>
    <t>1 об'єкт</t>
  </si>
  <si>
    <t xml:space="preserve">Організувати односторонній рух по вул. Івана Мазепи та вул. Східній </t>
  </si>
  <si>
    <t xml:space="preserve">Організація дорожнього руху по вул. Івана Мазепи та вул. Східній в частині реконструкції та впровадження одностороннього руху транспорту, в тому числі виготовлення проектно-кошторисної документації, удосконалення 
</t>
  </si>
  <si>
    <t xml:space="preserve">Капітальне будівництво світлофорних об’єктів «Зелена хвиля», в тому числі на перехрестях
</t>
  </si>
  <si>
    <t>Будівництво острівців безпеки для пішоходів по проспекту Миру в м. Житомирі</t>
  </si>
  <si>
    <t>Військова частина А1065 (Житомирський військовий госпіталь)</t>
  </si>
  <si>
    <t>благоустрій території госпіталю</t>
  </si>
  <si>
    <t>Покращити умови переміщення поранених, травмованих та хворих військовослужбовців, які перебувають на лікуванні у Житомирському військовому госпіталі</t>
  </si>
  <si>
    <t>Капітальний ремонт перехресть вулиць з влаштуванням пішохідних переходів, в тому числі виготовлення проектно-кошторисної документації:
вул. Малікова - Клосовського
вул. Лесі Українки - Юрія Тютюнника
вул. Князів Острозьких -  Шевченка</t>
  </si>
  <si>
    <r>
      <t xml:space="preserve">                </t>
    </r>
    <r>
      <rPr>
        <sz val="14"/>
        <color theme="1"/>
        <rFont val="Times New Roman"/>
        <family val="1"/>
        <charset val="204"/>
      </rPr>
      <t>Додаток до рішення
              міської ради
              від __________ № _____</t>
    </r>
  </si>
  <si>
    <t>Організація архітектурно-будівельного контролю у місті Житомирі</t>
  </si>
  <si>
    <t>спецобладнання</t>
  </si>
  <si>
    <t xml:space="preserve">Виконавчий комітет Житомирської міської ради, управління державного архітектурно-будівельного контролю   </t>
  </si>
  <si>
    <t>Всього</t>
  </si>
  <si>
    <t>1. Внести зміни до  розділу V "Благоустрій території міста", а саме: доповнити розділ завданням 21:</t>
  </si>
  <si>
    <t xml:space="preserve">2. Викласти розділ X "Розвиток транспортної інфраструктури" в новій редакції: </t>
  </si>
  <si>
    <t>3. Доповнити пункти 8 та 12 розділу XIII "Охорона здоров’я" заходами наступного змісту:</t>
  </si>
  <si>
    <t>Розвиток мережі інституцій з метою сталого розвитку міста</t>
  </si>
  <si>
    <t>Придбання обладнання: нівелір в комплекті (нівелір, штатив, рейка); дозиметр-радіометр (вимірювач радіаційного випромінення); склерометр (вимірювач міцності бетону), тощо</t>
  </si>
  <si>
    <t xml:space="preserve">4. Доповнити розділ ХХІІ "Інші заходи Програми"  пунктами 6,7,8 та викласти захід 2 пункту 1 та позицію  "Всього по розділу" в новій редакції: </t>
  </si>
  <si>
    <t>5. Викласти в новій редакції позицію "Всього по заходах, що не увійшли до міських цільових програм (МЦП)":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</si>
</sst>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12"/>
      <name val="Arial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7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1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4" fontId="6" fillId="0" borderId="1" xfId="1" applyNumberFormat="1" applyFont="1" applyBorder="1" applyAlignment="1">
      <alignment horizontal="right" vertical="top"/>
    </xf>
    <xf numFmtId="0" fontId="18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/>
    <xf numFmtId="0" fontId="9" fillId="0" borderId="0" xfId="0" applyFont="1"/>
    <xf numFmtId="0" fontId="12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0"/>
  <sheetViews>
    <sheetView tabSelected="1" view="pageLayout" topLeftCell="A37" zoomScale="103" zoomScaleNormal="100" zoomScaleSheetLayoutView="112" zoomScalePageLayoutView="103" workbookViewId="0">
      <selection activeCell="C66" sqref="C66"/>
    </sheetView>
  </sheetViews>
  <sheetFormatPr defaultRowHeight="15"/>
  <cols>
    <col min="1" max="1" width="6.5703125" customWidth="1"/>
    <col min="2" max="2" width="36.42578125" customWidth="1"/>
    <col min="3" max="3" width="48.28515625" customWidth="1"/>
    <col min="4" max="4" width="23.7109375" customWidth="1"/>
    <col min="5" max="5" width="23.28515625" customWidth="1"/>
    <col min="6" max="6" width="15.140625" customWidth="1"/>
    <col min="7" max="8" width="8.7109375" hidden="1" customWidth="1"/>
    <col min="9" max="9" width="8.140625" customWidth="1"/>
    <col min="10" max="10" width="8.5703125" customWidth="1"/>
    <col min="11" max="11" width="8.7109375" customWidth="1"/>
    <col min="12" max="12" width="6.28515625" customWidth="1"/>
    <col min="13" max="13" width="8.7109375" customWidth="1"/>
    <col min="14" max="14" width="2.140625" customWidth="1"/>
    <col min="15" max="15" width="11" customWidth="1"/>
  </cols>
  <sheetData>
    <row r="1" spans="1:15" ht="61.5" customHeight="1">
      <c r="E1" s="43" t="s">
        <v>130</v>
      </c>
      <c r="F1" s="44"/>
    </row>
    <row r="2" spans="1:15" ht="30.75" customHeight="1">
      <c r="G2" s="1"/>
      <c r="H2" s="1"/>
      <c r="I2" s="1"/>
      <c r="M2" s="1"/>
      <c r="N2" s="1"/>
      <c r="O2" s="1"/>
    </row>
    <row r="3" spans="1:15" ht="57.75" customHeight="1">
      <c r="A3" s="45" t="s">
        <v>4</v>
      </c>
      <c r="B3" s="46"/>
      <c r="C3" s="46"/>
      <c r="D3" s="46"/>
      <c r="E3" s="46"/>
      <c r="F3" s="46"/>
      <c r="G3" s="7"/>
      <c r="H3" s="7"/>
      <c r="I3" s="7"/>
      <c r="J3" s="7"/>
      <c r="K3" s="7"/>
      <c r="L3" s="7"/>
      <c r="M3" s="7"/>
      <c r="N3" s="7"/>
      <c r="O3" s="7"/>
    </row>
    <row r="4" spans="1:15" ht="25.5" customHeight="1">
      <c r="A4" s="2"/>
      <c r="B4" s="3"/>
      <c r="C4" s="3"/>
      <c r="D4" s="3"/>
      <c r="E4" s="3"/>
      <c r="F4" s="3"/>
      <c r="G4" s="3"/>
      <c r="H4" s="3"/>
      <c r="I4" s="3"/>
      <c r="J4" s="3"/>
    </row>
    <row r="5" spans="1:15" ht="75">
      <c r="A5" s="4" t="s">
        <v>11</v>
      </c>
      <c r="B5" s="5" t="s">
        <v>0</v>
      </c>
      <c r="C5" s="5" t="s">
        <v>1</v>
      </c>
      <c r="D5" s="6" t="s">
        <v>13</v>
      </c>
      <c r="E5" s="6" t="s">
        <v>2</v>
      </c>
      <c r="F5" s="6" t="s">
        <v>3</v>
      </c>
    </row>
    <row r="6" spans="1:15" ht="24" customHeight="1">
      <c r="A6" s="53" t="s">
        <v>135</v>
      </c>
      <c r="B6" s="54"/>
      <c r="C6" s="54"/>
      <c r="D6" s="54"/>
      <c r="E6" s="54"/>
      <c r="F6" s="55"/>
    </row>
    <row r="7" spans="1:15" ht="94.5">
      <c r="A7" s="24">
        <v>21</v>
      </c>
      <c r="B7" s="22" t="s">
        <v>32</v>
      </c>
      <c r="C7" s="19" t="s">
        <v>33</v>
      </c>
      <c r="D7" s="22" t="s">
        <v>19</v>
      </c>
      <c r="E7" s="18" t="s">
        <v>30</v>
      </c>
      <c r="F7" s="28" t="s">
        <v>31</v>
      </c>
      <c r="G7" s="40"/>
      <c r="H7" s="40"/>
    </row>
    <row r="8" spans="1:15" ht="18.75">
      <c r="A8" s="62" t="s">
        <v>136</v>
      </c>
      <c r="B8" s="57"/>
      <c r="C8" s="57"/>
      <c r="D8" s="57"/>
      <c r="E8" s="57"/>
      <c r="F8" s="58"/>
    </row>
    <row r="9" spans="1:15" ht="18.75">
      <c r="A9" s="37" t="s">
        <v>37</v>
      </c>
      <c r="B9" s="59" t="s">
        <v>38</v>
      </c>
      <c r="C9" s="60"/>
      <c r="D9" s="38"/>
      <c r="E9" s="38"/>
      <c r="F9" s="39"/>
    </row>
    <row r="10" spans="1:15" ht="18.75">
      <c r="A10" s="37"/>
      <c r="B10" s="59" t="s">
        <v>39</v>
      </c>
      <c r="C10" s="61"/>
      <c r="D10" s="38"/>
      <c r="E10" s="38"/>
      <c r="F10" s="39"/>
    </row>
    <row r="11" spans="1:15" ht="18.75">
      <c r="A11" s="37"/>
      <c r="B11" s="59" t="s">
        <v>40</v>
      </c>
      <c r="C11" s="60"/>
      <c r="D11" s="38"/>
      <c r="E11" s="38"/>
      <c r="F11" s="39"/>
    </row>
    <row r="12" spans="1:15" ht="62.25" customHeight="1">
      <c r="A12" s="32">
        <v>1</v>
      </c>
      <c r="B12" s="8" t="s">
        <v>41</v>
      </c>
      <c r="C12" s="8" t="s">
        <v>42</v>
      </c>
      <c r="D12" s="8" t="s">
        <v>43</v>
      </c>
      <c r="E12" s="8" t="s">
        <v>44</v>
      </c>
      <c r="F12" s="17" t="s">
        <v>45</v>
      </c>
    </row>
    <row r="13" spans="1:15" ht="47.25">
      <c r="A13" s="32"/>
      <c r="B13" s="8"/>
      <c r="C13" s="8" t="s">
        <v>46</v>
      </c>
      <c r="D13" s="8" t="s">
        <v>47</v>
      </c>
      <c r="E13" s="8" t="s">
        <v>44</v>
      </c>
      <c r="F13" s="17" t="s">
        <v>45</v>
      </c>
    </row>
    <row r="14" spans="1:15" ht="47.25">
      <c r="A14" s="32"/>
      <c r="B14" s="8"/>
      <c r="C14" s="8" t="s">
        <v>48</v>
      </c>
      <c r="D14" s="8" t="s">
        <v>49</v>
      </c>
      <c r="E14" s="8" t="s">
        <v>44</v>
      </c>
      <c r="F14" s="17" t="s">
        <v>45</v>
      </c>
    </row>
    <row r="15" spans="1:15" ht="47.25">
      <c r="A15" s="32">
        <v>2</v>
      </c>
      <c r="B15" s="8" t="s">
        <v>50</v>
      </c>
      <c r="C15" s="8" t="s">
        <v>51</v>
      </c>
      <c r="D15" s="8" t="s">
        <v>19</v>
      </c>
      <c r="E15" s="8" t="s">
        <v>44</v>
      </c>
      <c r="F15" s="17" t="s">
        <v>45</v>
      </c>
    </row>
    <row r="16" spans="1:15" ht="47.25">
      <c r="A16" s="32"/>
      <c r="B16" s="8"/>
      <c r="C16" s="33" t="s">
        <v>52</v>
      </c>
      <c r="D16" s="8" t="s">
        <v>19</v>
      </c>
      <c r="E16" s="8" t="s">
        <v>44</v>
      </c>
      <c r="F16" s="17" t="s">
        <v>45</v>
      </c>
    </row>
    <row r="17" spans="1:6" ht="47.25">
      <c r="A17" s="32"/>
      <c r="B17" s="8"/>
      <c r="C17" s="33" t="s">
        <v>53</v>
      </c>
      <c r="D17" s="8" t="s">
        <v>19</v>
      </c>
      <c r="E17" s="8" t="s">
        <v>44</v>
      </c>
      <c r="F17" s="17" t="s">
        <v>45</v>
      </c>
    </row>
    <row r="18" spans="1:6" ht="47.25">
      <c r="A18" s="32"/>
      <c r="B18" s="8"/>
      <c r="C18" s="33" t="s">
        <v>54</v>
      </c>
      <c r="D18" s="8" t="s">
        <v>19</v>
      </c>
      <c r="E18" s="8" t="s">
        <v>44</v>
      </c>
      <c r="F18" s="17" t="s">
        <v>45</v>
      </c>
    </row>
    <row r="19" spans="1:6" ht="47.25">
      <c r="A19" s="32"/>
      <c r="B19" s="8"/>
      <c r="C19" s="33" t="s">
        <v>55</v>
      </c>
      <c r="D19" s="8" t="s">
        <v>56</v>
      </c>
      <c r="E19" s="8" t="s">
        <v>44</v>
      </c>
      <c r="F19" s="17" t="s">
        <v>45</v>
      </c>
    </row>
    <row r="20" spans="1:6" ht="47.25">
      <c r="A20" s="32"/>
      <c r="B20" s="8"/>
      <c r="C20" s="8" t="s">
        <v>57</v>
      </c>
      <c r="D20" s="8" t="s">
        <v>19</v>
      </c>
      <c r="E20" s="8" t="s">
        <v>44</v>
      </c>
      <c r="F20" s="17" t="s">
        <v>45</v>
      </c>
    </row>
    <row r="21" spans="1:6" ht="47.25">
      <c r="A21" s="32"/>
      <c r="B21" s="8"/>
      <c r="C21" s="8" t="s">
        <v>58</v>
      </c>
      <c r="D21" s="8" t="s">
        <v>19</v>
      </c>
      <c r="E21" s="8" t="s">
        <v>44</v>
      </c>
      <c r="F21" s="17" t="s">
        <v>45</v>
      </c>
    </row>
    <row r="22" spans="1:6" ht="47.25">
      <c r="A22" s="32"/>
      <c r="B22" s="8"/>
      <c r="C22" s="8" t="s">
        <v>59</v>
      </c>
      <c r="D22" s="8" t="s">
        <v>60</v>
      </c>
      <c r="E22" s="8" t="s">
        <v>44</v>
      </c>
      <c r="F22" s="17" t="s">
        <v>45</v>
      </c>
    </row>
    <row r="23" spans="1:6" ht="47.25">
      <c r="A23" s="32"/>
      <c r="B23" s="8"/>
      <c r="C23" s="8" t="s">
        <v>61</v>
      </c>
      <c r="D23" s="8" t="s">
        <v>19</v>
      </c>
      <c r="E23" s="8" t="s">
        <v>44</v>
      </c>
      <c r="F23" s="17" t="s">
        <v>45</v>
      </c>
    </row>
    <row r="24" spans="1:6" ht="47.25">
      <c r="A24" s="32"/>
      <c r="B24" s="8"/>
      <c r="C24" s="8" t="s">
        <v>62</v>
      </c>
      <c r="D24" s="8" t="s">
        <v>19</v>
      </c>
      <c r="E24" s="8" t="s">
        <v>44</v>
      </c>
      <c r="F24" s="17" t="s">
        <v>45</v>
      </c>
    </row>
    <row r="25" spans="1:6" ht="47.25">
      <c r="A25" s="32"/>
      <c r="B25" s="8"/>
      <c r="C25" s="8" t="s">
        <v>63</v>
      </c>
      <c r="D25" s="8" t="s">
        <v>19</v>
      </c>
      <c r="E25" s="8" t="s">
        <v>44</v>
      </c>
      <c r="F25" s="17" t="s">
        <v>45</v>
      </c>
    </row>
    <row r="26" spans="1:6" ht="47.25">
      <c r="A26" s="32"/>
      <c r="B26" s="8"/>
      <c r="C26" s="8" t="s">
        <v>64</v>
      </c>
      <c r="D26" s="8" t="s">
        <v>19</v>
      </c>
      <c r="E26" s="8" t="s">
        <v>44</v>
      </c>
      <c r="F26" s="17" t="s">
        <v>45</v>
      </c>
    </row>
    <row r="27" spans="1:6" ht="47.25">
      <c r="A27" s="32"/>
      <c r="B27" s="8"/>
      <c r="C27" s="8" t="s">
        <v>65</v>
      </c>
      <c r="D27" s="8" t="s">
        <v>66</v>
      </c>
      <c r="E27" s="8" t="s">
        <v>44</v>
      </c>
      <c r="F27" s="17" t="s">
        <v>45</v>
      </c>
    </row>
    <row r="28" spans="1:6" ht="63">
      <c r="A28" s="32">
        <v>3</v>
      </c>
      <c r="B28" s="18" t="s">
        <v>67</v>
      </c>
      <c r="C28" s="8" t="s">
        <v>68</v>
      </c>
      <c r="D28" s="8" t="s">
        <v>69</v>
      </c>
      <c r="E28" s="18" t="s">
        <v>44</v>
      </c>
      <c r="F28" s="17" t="s">
        <v>45</v>
      </c>
    </row>
    <row r="29" spans="1:6" ht="47.25">
      <c r="A29" s="32"/>
      <c r="B29" s="8"/>
      <c r="C29" s="8" t="s">
        <v>70</v>
      </c>
      <c r="D29" s="8" t="s">
        <v>71</v>
      </c>
      <c r="E29" s="8" t="s">
        <v>44</v>
      </c>
      <c r="F29" s="17" t="s">
        <v>45</v>
      </c>
    </row>
    <row r="30" spans="1:6" ht="47.25">
      <c r="A30" s="32"/>
      <c r="B30" s="31"/>
      <c r="C30" s="18" t="s">
        <v>72</v>
      </c>
      <c r="D30" s="18" t="s">
        <v>73</v>
      </c>
      <c r="E30" s="18" t="s">
        <v>44</v>
      </c>
      <c r="F30" s="17" t="s">
        <v>45</v>
      </c>
    </row>
    <row r="31" spans="1:6" ht="78.75">
      <c r="A31" s="32">
        <v>4</v>
      </c>
      <c r="B31" s="8" t="s">
        <v>74</v>
      </c>
      <c r="C31" s="8" t="s">
        <v>75</v>
      </c>
      <c r="D31" s="8" t="s">
        <v>76</v>
      </c>
      <c r="E31" s="8" t="s">
        <v>44</v>
      </c>
      <c r="F31" s="17" t="s">
        <v>45</v>
      </c>
    </row>
    <row r="32" spans="1:6" ht="47.25">
      <c r="A32" s="32"/>
      <c r="B32" s="8"/>
      <c r="C32" s="8" t="s">
        <v>77</v>
      </c>
      <c r="D32" s="8" t="s">
        <v>78</v>
      </c>
      <c r="E32" s="8" t="s">
        <v>44</v>
      </c>
      <c r="F32" s="17" t="s">
        <v>45</v>
      </c>
    </row>
    <row r="33" spans="1:8" ht="63">
      <c r="A33" s="32"/>
      <c r="B33" s="8"/>
      <c r="C33" s="8" t="s">
        <v>79</v>
      </c>
      <c r="D33" s="8" t="s">
        <v>80</v>
      </c>
      <c r="E33" s="8" t="s">
        <v>44</v>
      </c>
      <c r="F33" s="17" t="s">
        <v>45</v>
      </c>
    </row>
    <row r="34" spans="1:8" ht="47.25">
      <c r="A34" s="32"/>
      <c r="B34" s="8"/>
      <c r="C34" s="8" t="s">
        <v>81</v>
      </c>
      <c r="D34" s="8" t="s">
        <v>82</v>
      </c>
      <c r="E34" s="8" t="s">
        <v>44</v>
      </c>
      <c r="F34" s="17" t="s">
        <v>45</v>
      </c>
    </row>
    <row r="35" spans="1:8" ht="47.25">
      <c r="A35" s="32">
        <v>5</v>
      </c>
      <c r="B35" s="8" t="s">
        <v>83</v>
      </c>
      <c r="C35" s="8" t="s">
        <v>84</v>
      </c>
      <c r="D35" s="8" t="s">
        <v>85</v>
      </c>
      <c r="E35" s="8" t="s">
        <v>44</v>
      </c>
      <c r="F35" s="17" t="s">
        <v>45</v>
      </c>
    </row>
    <row r="36" spans="1:8" ht="47.25">
      <c r="A36" s="32"/>
      <c r="B36" s="8"/>
      <c r="C36" s="8" t="s">
        <v>86</v>
      </c>
      <c r="D36" s="8" t="s">
        <v>87</v>
      </c>
      <c r="E36" s="8" t="s">
        <v>44</v>
      </c>
      <c r="F36" s="17" t="s">
        <v>45</v>
      </c>
    </row>
    <row r="37" spans="1:8" ht="72.75" customHeight="1">
      <c r="A37" s="32">
        <v>6</v>
      </c>
      <c r="B37" s="18" t="s">
        <v>88</v>
      </c>
      <c r="C37" s="18" t="s">
        <v>110</v>
      </c>
      <c r="D37" s="8" t="s">
        <v>109</v>
      </c>
      <c r="E37" s="8" t="s">
        <v>44</v>
      </c>
      <c r="F37" s="17" t="s">
        <v>91</v>
      </c>
      <c r="H37" s="17" t="s">
        <v>45</v>
      </c>
    </row>
    <row r="38" spans="1:8" ht="63">
      <c r="A38" s="32"/>
      <c r="B38" s="18"/>
      <c r="C38" s="18" t="s">
        <v>124</v>
      </c>
      <c r="D38" s="18" t="s">
        <v>89</v>
      </c>
      <c r="E38" s="18" t="s">
        <v>90</v>
      </c>
      <c r="F38" s="17" t="s">
        <v>91</v>
      </c>
    </row>
    <row r="39" spans="1:8" ht="126">
      <c r="A39" s="32">
        <v>7</v>
      </c>
      <c r="B39" s="18" t="s">
        <v>92</v>
      </c>
      <c r="C39" s="18" t="s">
        <v>111</v>
      </c>
      <c r="D39" s="18" t="s">
        <v>112</v>
      </c>
      <c r="E39" s="18" t="s">
        <v>90</v>
      </c>
      <c r="F39" s="17" t="s">
        <v>91</v>
      </c>
    </row>
    <row r="40" spans="1:8" ht="94.5">
      <c r="A40" s="32">
        <v>8</v>
      </c>
      <c r="B40" s="8" t="s">
        <v>93</v>
      </c>
      <c r="C40" s="8" t="s">
        <v>113</v>
      </c>
      <c r="D40" s="22" t="s">
        <v>116</v>
      </c>
      <c r="E40" s="8" t="s">
        <v>94</v>
      </c>
      <c r="F40" s="17" t="s">
        <v>91</v>
      </c>
    </row>
    <row r="41" spans="1:8" ht="110.25">
      <c r="A41" s="32">
        <v>9</v>
      </c>
      <c r="B41" s="8" t="s">
        <v>122</v>
      </c>
      <c r="C41" s="22" t="s">
        <v>123</v>
      </c>
      <c r="D41" s="22" t="s">
        <v>116</v>
      </c>
      <c r="E41" s="8" t="s">
        <v>94</v>
      </c>
      <c r="F41" s="17" t="s">
        <v>91</v>
      </c>
    </row>
    <row r="42" spans="1:8" ht="94.5">
      <c r="A42" s="32">
        <v>10</v>
      </c>
      <c r="B42" s="8" t="s">
        <v>114</v>
      </c>
      <c r="C42" s="22" t="s">
        <v>115</v>
      </c>
      <c r="D42" s="22" t="s">
        <v>116</v>
      </c>
      <c r="E42" s="8" t="s">
        <v>94</v>
      </c>
      <c r="F42" s="17" t="s">
        <v>91</v>
      </c>
    </row>
    <row r="43" spans="1:8" ht="94.5">
      <c r="A43" s="32"/>
      <c r="B43" s="8"/>
      <c r="C43" s="22" t="s">
        <v>117</v>
      </c>
      <c r="D43" s="22" t="s">
        <v>116</v>
      </c>
      <c r="E43" s="8" t="s">
        <v>94</v>
      </c>
      <c r="F43" s="17" t="s">
        <v>91</v>
      </c>
    </row>
    <row r="44" spans="1:8" ht="94.5">
      <c r="A44" s="32"/>
      <c r="B44" s="8"/>
      <c r="C44" s="22" t="s">
        <v>118</v>
      </c>
      <c r="D44" s="22" t="s">
        <v>116</v>
      </c>
      <c r="E44" s="8" t="s">
        <v>94</v>
      </c>
      <c r="F44" s="17" t="s">
        <v>91</v>
      </c>
    </row>
    <row r="45" spans="1:8" ht="110.25">
      <c r="A45" s="32">
        <v>11</v>
      </c>
      <c r="B45" s="18" t="s">
        <v>119</v>
      </c>
      <c r="C45" s="18" t="s">
        <v>129</v>
      </c>
      <c r="D45" s="22" t="s">
        <v>120</v>
      </c>
      <c r="E45" s="18" t="s">
        <v>94</v>
      </c>
      <c r="F45" s="17" t="s">
        <v>91</v>
      </c>
    </row>
    <row r="46" spans="1:8" ht="94.5">
      <c r="A46" s="32">
        <v>12</v>
      </c>
      <c r="B46" s="18" t="s">
        <v>95</v>
      </c>
      <c r="C46" s="18" t="s">
        <v>96</v>
      </c>
      <c r="D46" s="18" t="s">
        <v>35</v>
      </c>
      <c r="E46" s="8" t="s">
        <v>94</v>
      </c>
      <c r="F46" s="17" t="s">
        <v>91</v>
      </c>
    </row>
    <row r="47" spans="1:8" ht="94.5">
      <c r="A47" s="32"/>
      <c r="B47" s="18"/>
      <c r="C47" s="18" t="s">
        <v>125</v>
      </c>
      <c r="D47" s="18" t="s">
        <v>121</v>
      </c>
      <c r="E47" s="8" t="s">
        <v>94</v>
      </c>
      <c r="F47" s="17" t="s">
        <v>91</v>
      </c>
    </row>
    <row r="48" spans="1:8" ht="94.5">
      <c r="A48" s="32"/>
      <c r="B48" s="8"/>
      <c r="C48" s="8" t="s">
        <v>97</v>
      </c>
      <c r="D48" s="8" t="s">
        <v>35</v>
      </c>
      <c r="E48" s="8" t="s">
        <v>94</v>
      </c>
      <c r="F48" s="17" t="s">
        <v>91</v>
      </c>
    </row>
    <row r="49" spans="1:6" ht="94.5">
      <c r="A49" s="32"/>
      <c r="B49" s="18"/>
      <c r="C49" s="18" t="s">
        <v>98</v>
      </c>
      <c r="D49" s="18" t="s">
        <v>121</v>
      </c>
      <c r="E49" s="8" t="s">
        <v>94</v>
      </c>
      <c r="F49" s="17" t="s">
        <v>91</v>
      </c>
    </row>
    <row r="50" spans="1:6" ht="94.5">
      <c r="A50" s="32">
        <v>13</v>
      </c>
      <c r="B50" s="18" t="s">
        <v>99</v>
      </c>
      <c r="C50" s="18" t="s">
        <v>100</v>
      </c>
      <c r="D50" s="18" t="s">
        <v>101</v>
      </c>
      <c r="E50" s="18" t="s">
        <v>94</v>
      </c>
      <c r="F50" s="17" t="s">
        <v>91</v>
      </c>
    </row>
    <row r="51" spans="1:6" ht="94.5">
      <c r="A51" s="32"/>
      <c r="B51" s="34"/>
      <c r="C51" s="18" t="s">
        <v>102</v>
      </c>
      <c r="D51" s="18" t="s">
        <v>103</v>
      </c>
      <c r="E51" s="18" t="s">
        <v>94</v>
      </c>
      <c r="F51" s="17" t="s">
        <v>91</v>
      </c>
    </row>
    <row r="52" spans="1:6" ht="94.5">
      <c r="A52" s="32"/>
      <c r="B52" s="34"/>
      <c r="C52" s="18" t="s">
        <v>104</v>
      </c>
      <c r="D52" s="18" t="s">
        <v>43</v>
      </c>
      <c r="E52" s="18" t="s">
        <v>94</v>
      </c>
      <c r="F52" s="17" t="s">
        <v>91</v>
      </c>
    </row>
    <row r="53" spans="1:6" ht="110.25">
      <c r="A53" s="32">
        <v>14</v>
      </c>
      <c r="B53" s="18" t="s">
        <v>105</v>
      </c>
      <c r="C53" s="18" t="s">
        <v>106</v>
      </c>
      <c r="D53" s="18" t="s">
        <v>107</v>
      </c>
      <c r="E53" s="18" t="s">
        <v>108</v>
      </c>
      <c r="F53" s="17" t="s">
        <v>45</v>
      </c>
    </row>
    <row r="54" spans="1:6" ht="15.75">
      <c r="A54" s="10"/>
      <c r="B54" s="11" t="s">
        <v>12</v>
      </c>
      <c r="C54" s="30"/>
      <c r="D54" s="35"/>
      <c r="E54" s="29"/>
      <c r="F54" s="36">
        <f>SUM(F12:F52)</f>
        <v>0</v>
      </c>
    </row>
    <row r="55" spans="1:6" ht="21.75" customHeight="1">
      <c r="A55" s="50" t="s">
        <v>137</v>
      </c>
      <c r="B55" s="51"/>
      <c r="C55" s="51"/>
      <c r="D55" s="51"/>
      <c r="E55" s="51"/>
      <c r="F55" s="52"/>
    </row>
    <row r="56" spans="1:6" ht="63">
      <c r="A56" s="10">
        <v>8</v>
      </c>
      <c r="B56" s="9" t="s">
        <v>15</v>
      </c>
      <c r="C56" s="9" t="s">
        <v>20</v>
      </c>
      <c r="D56" s="8" t="s">
        <v>21</v>
      </c>
      <c r="E56" s="9" t="s">
        <v>16</v>
      </c>
      <c r="F56" s="17" t="s">
        <v>14</v>
      </c>
    </row>
    <row r="57" spans="1:6" ht="63">
      <c r="A57" s="10">
        <v>12</v>
      </c>
      <c r="B57" s="8" t="s">
        <v>17</v>
      </c>
      <c r="C57" s="9" t="s">
        <v>22</v>
      </c>
      <c r="D57" s="8" t="s">
        <v>18</v>
      </c>
      <c r="E57" s="8" t="s">
        <v>23</v>
      </c>
      <c r="F57" s="20" t="s">
        <v>14</v>
      </c>
    </row>
    <row r="58" spans="1:6" ht="18.75">
      <c r="A58" s="56" t="s">
        <v>140</v>
      </c>
      <c r="B58" s="57"/>
      <c r="C58" s="57"/>
      <c r="D58" s="57"/>
      <c r="E58" s="57"/>
      <c r="F58" s="58"/>
    </row>
    <row r="59" spans="1:6" ht="94.5">
      <c r="A59" s="10">
        <v>1</v>
      </c>
      <c r="B59" s="8" t="s">
        <v>29</v>
      </c>
      <c r="C59" s="8" t="s">
        <v>26</v>
      </c>
      <c r="D59" s="26" t="s">
        <v>27</v>
      </c>
      <c r="E59" s="8" t="s">
        <v>28</v>
      </c>
      <c r="F59" s="27">
        <v>11000</v>
      </c>
    </row>
    <row r="60" spans="1:6" ht="110.25">
      <c r="A60" s="10">
        <v>6</v>
      </c>
      <c r="B60" s="8" t="s">
        <v>138</v>
      </c>
      <c r="C60" s="21" t="s">
        <v>25</v>
      </c>
      <c r="D60" s="22" t="s">
        <v>34</v>
      </c>
      <c r="E60" s="22" t="s">
        <v>24</v>
      </c>
      <c r="F60" s="25"/>
    </row>
    <row r="61" spans="1:6" ht="94.5">
      <c r="A61" s="10">
        <v>7</v>
      </c>
      <c r="B61" s="8" t="s">
        <v>128</v>
      </c>
      <c r="C61" s="9" t="s">
        <v>36</v>
      </c>
      <c r="D61" s="8" t="s">
        <v>127</v>
      </c>
      <c r="E61" s="8" t="s">
        <v>126</v>
      </c>
      <c r="F61" s="20">
        <v>903.5</v>
      </c>
    </row>
    <row r="62" spans="1:6" ht="110.25">
      <c r="A62" s="10">
        <v>8</v>
      </c>
      <c r="B62" s="8" t="s">
        <v>131</v>
      </c>
      <c r="C62" s="9" t="s">
        <v>139</v>
      </c>
      <c r="D62" s="8" t="s">
        <v>132</v>
      </c>
      <c r="E62" s="8" t="s">
        <v>133</v>
      </c>
      <c r="F62" s="20">
        <v>53.1</v>
      </c>
    </row>
    <row r="63" spans="1:6" ht="15.75">
      <c r="A63" s="10"/>
      <c r="B63" s="41" t="s">
        <v>134</v>
      </c>
      <c r="C63" s="9"/>
      <c r="D63" s="8"/>
      <c r="E63" s="8"/>
      <c r="F63" s="42">
        <f>12478.2+1000+903.5+53.1</f>
        <v>14434.800000000001</v>
      </c>
    </row>
    <row r="64" spans="1:6" ht="18.75" customHeight="1">
      <c r="A64" s="47" t="s">
        <v>141</v>
      </c>
      <c r="B64" s="48"/>
      <c r="C64" s="48"/>
      <c r="D64" s="48"/>
      <c r="E64" s="48"/>
      <c r="F64" s="49"/>
    </row>
    <row r="65" spans="1:6" ht="15.75">
      <c r="A65" s="10"/>
      <c r="B65" s="12" t="s">
        <v>5</v>
      </c>
      <c r="C65" s="13"/>
      <c r="D65" s="14"/>
      <c r="E65" s="15"/>
      <c r="F65" s="16">
        <f>36246.3+1000+903.5+53.1</f>
        <v>38202.9</v>
      </c>
    </row>
    <row r="67" spans="1:6" ht="18.75">
      <c r="B67" s="23" t="s">
        <v>6</v>
      </c>
      <c r="C67" s="1"/>
    </row>
    <row r="68" spans="1:6" ht="18.75">
      <c r="B68" s="23" t="s">
        <v>7</v>
      </c>
      <c r="C68" s="1"/>
      <c r="E68" s="23" t="s">
        <v>8</v>
      </c>
    </row>
    <row r="70" spans="1:6" ht="18.75">
      <c r="B70" s="23" t="s">
        <v>9</v>
      </c>
      <c r="E70" s="23" t="s">
        <v>10</v>
      </c>
    </row>
  </sheetData>
  <mergeCells count="10">
    <mergeCell ref="E1:F1"/>
    <mergeCell ref="A3:F3"/>
    <mergeCell ref="A64:F64"/>
    <mergeCell ref="A55:F55"/>
    <mergeCell ref="A6:F6"/>
    <mergeCell ref="A58:F58"/>
    <mergeCell ref="B9:C9"/>
    <mergeCell ref="B10:C10"/>
    <mergeCell ref="B11:C11"/>
    <mergeCell ref="A8:F8"/>
  </mergeCells>
  <pageMargins left="0.39370078740157483" right="0.39370078740157483" top="0.98425196850393704" bottom="0.39370078740157483" header="0.31496062992125984" footer="0.31496062992125984"/>
  <pageSetup paperSize="9" scale="90" orientation="landscape" verticalDpi="18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2017-05-31T12:26:16Z</dcterms:modified>
</cp:coreProperties>
</file>