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Лист1!$A$1:$H$139</definedName>
  </definedNames>
  <calcPr calcId="125725"/>
</workbook>
</file>

<file path=xl/calcChain.xml><?xml version="1.0" encoding="utf-8"?>
<calcChain xmlns="http://schemas.openxmlformats.org/spreadsheetml/2006/main">
  <c r="F134" i="1"/>
  <c r="F132"/>
  <c r="F54" l="1"/>
  <c r="F126" l="1"/>
</calcChain>
</file>

<file path=xl/sharedStrings.xml><?xml version="1.0" encoding="utf-8"?>
<sst xmlns="http://schemas.openxmlformats.org/spreadsheetml/2006/main" count="529" uniqueCount="288">
  <si>
    <t>Завдання</t>
  </si>
  <si>
    <t>Заходи</t>
  </si>
  <si>
    <t>Відповідальний виконавець</t>
  </si>
  <si>
    <t>Програма або обсяги фінансування заходів, тис. грн.</t>
  </si>
  <si>
    <t>Зміни, що вносяться до додатку 3 Програми соціально-економічного і культурного розвитку міста Житомира на 2017 рік "Заходи щодо забезпечення виконання завдань Програми соціально-економічного і культурного розвитку міста Житомира на 2017 рік", затвердженої рішенням Житомирської міської ради від 09.03.2017 № 573</t>
  </si>
  <si>
    <t>Всього по заходах, що не увійшли до міських цільових програм (МЦП)</t>
  </si>
  <si>
    <t xml:space="preserve">Директор департаменту </t>
  </si>
  <si>
    <t>економічного розвитку міської ради</t>
  </si>
  <si>
    <t>М.М. Костриця</t>
  </si>
  <si>
    <t>Секретар міської ради</t>
  </si>
  <si>
    <t>Н.М. Чиж</t>
  </si>
  <si>
    <t>№ з/п</t>
  </si>
  <si>
    <t>Всього:</t>
  </si>
  <si>
    <t>Індикатор виконання</t>
  </si>
  <si>
    <t>МЦП 15</t>
  </si>
  <si>
    <t>Провести капітальні ремонти, реконструкції будівель та приміщень закладів охорони здоров’я</t>
  </si>
  <si>
    <t>Управління охорони здоров'я міської ради, КУ ЦМЛ № 2</t>
  </si>
  <si>
    <t>Покращити матеріально-технічну базу міських лікувально-профілактичних установ</t>
  </si>
  <si>
    <t>наявне медичне обладнання</t>
  </si>
  <si>
    <t>1 од.</t>
  </si>
  <si>
    <t>Капітальний ремонт  приміщень оперблоку хірургічного корпусу КУ ЦМЛ № 2 за адресою: вул. Романа Шухевича, 2а в м.Житомирі  (в тому числі виготовлення ПКД)</t>
  </si>
  <si>
    <t>відремонтовані приміщення оперблоку</t>
  </si>
  <si>
    <t>Придбання медичного обладнання для КУ ЦДМ № 1 (відеоколоноскоп,  ендоскопічна камера, обладнання для кабінету патології шийки матки тощо)</t>
  </si>
  <si>
    <t>Управління охорони здоров'я міської ради, КУ ЦМЛ№ 1</t>
  </si>
  <si>
    <t xml:space="preserve">Департамент економічного розвитку міської ради, КУ "Агенція місцевого розвитку" Житомирської міської ради </t>
  </si>
  <si>
    <t xml:space="preserve">Здійснення внеску до статутного капіталу КУ "Агенція  розвитку міста"  Житомирської міської ради на заходи, пов'язані із виконанням статутної діяльності підприємства  </t>
  </si>
  <si>
    <t xml:space="preserve">Створення регіонального Центру надання адміністративних послуг на базі ЦНАПу Житомирської міської ради та його облаштування (будівництво Центру по  вул. Перемоги, 55 в м. Житомирі) (співфінансування) </t>
  </si>
  <si>
    <t>1 проект</t>
  </si>
  <si>
    <t>Управління капітального будівництва міської ради</t>
  </si>
  <si>
    <t>Створити регіональний Центр надання адміністративних послуг</t>
  </si>
  <si>
    <t>Управління комунального господарства міської ради, КП "Інспекція з благоустрою м.Житомира"</t>
  </si>
  <si>
    <t>МЦП 6</t>
  </si>
  <si>
    <t xml:space="preserve">Забезпечити належне виконання завдань  КП "Інспекція з благоустрою м.Житомира"   </t>
  </si>
  <si>
    <t>Придбання вантажопасажирського автомобіля</t>
  </si>
  <si>
    <t xml:space="preserve">забезпечення діяльності установи  </t>
  </si>
  <si>
    <t>XIV</t>
  </si>
  <si>
    <t>Політика у сфері освіти</t>
  </si>
  <si>
    <t>Програма розвитку освіти міста Житомира на період 2016-2018 років (МЦП 14)</t>
  </si>
  <si>
    <t xml:space="preserve">Завершити капітальні ремонти  приміщень харчоблоків, санвузлів, системи вентиляції, спортивної зали, басейнів, інженерних мереж та благоустрою територій (завершення робіт, розпочатих у 2016 році)           </t>
  </si>
  <si>
    <t>Капітальний ремонт мереж зовнішнього освітлення НВК № 11</t>
  </si>
  <si>
    <t>відремонтована мережа зовнішнього освітлення</t>
  </si>
  <si>
    <t xml:space="preserve">Управління освіти міської ради </t>
  </si>
  <si>
    <t>МЦП 14</t>
  </si>
  <si>
    <r>
      <t>Капітальний ремонт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приміщень харчоблоку ЖНВК №25</t>
    </r>
  </si>
  <si>
    <t>відремонтоване приміщення харчоблоку</t>
  </si>
  <si>
    <t>Управління освіти міської ради</t>
  </si>
  <si>
    <t>Капітальний ремонт котельні із заміною котлів  ЖДНЗ №27</t>
  </si>
  <si>
    <t>відремонтована котельня</t>
  </si>
  <si>
    <r>
      <t>Капітальний ремонт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приміщень харчоблоку 
 ЖНВК №38</t>
    </r>
  </si>
  <si>
    <r>
      <t>Капітальний ремонт приміщень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харчоблоку  ЖДНЗ №49</t>
    </r>
  </si>
  <si>
    <r>
      <t>Капітальний ремонт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приміщень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харчоблоку та пральні  ЖДНЗ №51</t>
    </r>
  </si>
  <si>
    <t>Капітальний ремонт приміщень басейну 
ЖДНЗ № 61</t>
  </si>
  <si>
    <t>відремонтоване приміщення басейну</t>
  </si>
  <si>
    <r>
      <t>Капітальний ремонт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приміщень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харчоблоку   
ЖДНЗ  №63</t>
    </r>
  </si>
  <si>
    <t>Капітальний ремонт системи вентиляції Житомирського екологічного ліцею №24</t>
  </si>
  <si>
    <t>відремонтована система вентиляції</t>
  </si>
  <si>
    <t>Капітальний ремонт приміщень спортивної зали  ЖЗОШ №30</t>
  </si>
  <si>
    <t>відремонтоване приміщення спортивної зали</t>
  </si>
  <si>
    <t xml:space="preserve">Капітальний ремонт будівлі  групи продовженого дня  ЖЗОШ №35 </t>
  </si>
  <si>
    <t>1 заклад</t>
  </si>
  <si>
    <t>Реконструкція приміщень з влаштуванням санвузлів ВЗОШ № 1 за адресою: вул. Каракульна, 15 в м. Житомирі</t>
  </si>
  <si>
    <t>реконструкція приміщень з влаштуванням санвузлів -1 заклад</t>
  </si>
  <si>
    <t>Реконструкція водопровідної мережі від вул. Л. Толстого до дитячого басейну на території Житомирського дошкільного навчального закладу № 33</t>
  </si>
  <si>
    <t xml:space="preserve">реконструкція водопровідної мережі </t>
  </si>
  <si>
    <t>Виготовлення проектно-кошторисної документації на капітальний ремонт приміщень харчоблоку ЖДНЗ № 6</t>
  </si>
  <si>
    <t>проектно-кошторисна документація</t>
  </si>
  <si>
    <t>Виготовлення проектно-кошторисної документації на капітальний ремонт покрівлі ЖДНЗ № 6</t>
  </si>
  <si>
    <t>Виготовлення проектно-кошторисної документації на капітальний ремонт зовнішнього освітлення ЖДНЗ №6</t>
  </si>
  <si>
    <t>Виготовлення проектно-кошторисної документації на капітальний ремонт зовнішнього освітлення ЖДНЗ № 29</t>
  </si>
  <si>
    <t>Виготовлення проектно-кошторисної документації на капітальний ремонт приміщень пральні ЖДНЗ №29</t>
  </si>
  <si>
    <t>Виготовлення проектно-кошторисної документації на капітальний ремонт приміщень пральні ЖДНЗ №70</t>
  </si>
  <si>
    <t>Здійснити капітальні ремонти територій дошкільних навчальних закладів</t>
  </si>
  <si>
    <t>Капітальний ремонт території благоустрою ДНЗ № 29 по вул. Перемоги, 47-а</t>
  </si>
  <si>
    <t>площа покриття - 1807,0 кв.м.</t>
  </si>
  <si>
    <t>Капітальний ремонт території благоустрою ДНЗ № 6 по вул. Старочуднівській, 4 в м. Житомирі</t>
  </si>
  <si>
    <t>площа покриття - 2453,0 кв.м.</t>
  </si>
  <si>
    <t>Забезпечити предметно-ігровим розвивальним обладнанням дошкільні та навчально-виховні заклади міста</t>
  </si>
  <si>
    <t>Закупівля предметно-ігрового розвивального обладнання  для дошкільних навчальних закладів всіх типів та   навчально-виховних комплексів (дошкільне відділення)</t>
  </si>
  <si>
    <t>9114 од.</t>
  </si>
  <si>
    <t>Забезпечити дошкільні навчальні заклади всіх типів та  навчально-виховних комплексів м`яким інвентарем відповідно до Санітарного регламенту</t>
  </si>
  <si>
    <t xml:space="preserve"> Придбання м`якого інвентарю (матраци, подушки, ковдри) для дошкільних навчальних закладів всіх типів  та  навчально-виховних комплексів (дошкільне відділення)</t>
  </si>
  <si>
    <t>8699 - матраців, 10747-подушок, 10174- ковдр літніх, 11307- ковдр шерстяних</t>
  </si>
  <si>
    <t>Забезпечити матеріально-технічну базу дошкільного навчального закладу № 58</t>
  </si>
  <si>
    <t xml:space="preserve"> Придбання товарів та матеріалів для забезпечення функціонування дошкільного навчального закладу №58 по вул. Крошенська, 12/б</t>
  </si>
  <si>
    <t>забезпечення функціонування 13 груп</t>
  </si>
  <si>
    <t xml:space="preserve">Забезпечити оновлення матеріальної бази кабінетів фізики </t>
  </si>
  <si>
    <t xml:space="preserve"> Придбання вимірювальних приладів для кабінетів фізики</t>
  </si>
  <si>
    <t>30 комплектів</t>
  </si>
  <si>
    <t>Забезпечити  оновлення матеріальної бази кабінетів хімії, біології</t>
  </si>
  <si>
    <t xml:space="preserve"> Придбання обладнання для спеціалізованих класів</t>
  </si>
  <si>
    <t xml:space="preserve">5 комплектів </t>
  </si>
  <si>
    <t>Забезпечити навчальні заклади сучасними інформаційними засобами навчання</t>
  </si>
  <si>
    <t xml:space="preserve"> Придбання мультимедійного обладнання (дошка, ноутбук, проектор, кріплення , монтаж) </t>
  </si>
  <si>
    <t>33 од.</t>
  </si>
  <si>
    <t>Забезпечити покращення засвоєння учнями навчального матеріалу</t>
  </si>
  <si>
    <t>Програмно методичне забезпечення (методичний комп`ютерний посібник)</t>
  </si>
  <si>
    <t>83 посібників</t>
  </si>
  <si>
    <t>Забезпечити оновлення матеріальної бази їдалень у дошкільних та загальноосвітніх навчальних закладах міста</t>
  </si>
  <si>
    <t>Заміна холодильно-технологічного обладнання на харчоблоках їдалень  у дошкільних та загальноосвітніх навчальних закладах міста</t>
  </si>
  <si>
    <t>78 од.</t>
  </si>
  <si>
    <t>Забезпечити достатній рівень вологості повітря в закладах освіти згідно Санітарного регламенту</t>
  </si>
  <si>
    <t>Закупівля зволожувачів - іонізаторів повітря</t>
  </si>
  <si>
    <t>434 од.</t>
  </si>
  <si>
    <t>Реконструкція будівлі Житомирської міської гімназії №3 за адресою м. Житомир, вул. М. Грушевського, 8</t>
  </si>
  <si>
    <t>5339,0 кв.м</t>
  </si>
  <si>
    <t>Управління капітального будівництва міської ради, управління освіти міської ради</t>
  </si>
  <si>
    <t>загальна площа - 932,2 кв.м</t>
  </si>
  <si>
    <t>Реконструкція приміщення ЗОШ № 8 під обсерваторію на майдані Згоди, 5 в м. Житомирі</t>
  </si>
  <si>
    <t>загальна площа - 147,0 кв.м</t>
  </si>
  <si>
    <t>Реконструкція ДНЗ №58 по вул. Крошенська, 12/б</t>
  </si>
  <si>
    <t>3975,88 кв.м.</t>
  </si>
  <si>
    <r>
      <t>Реконструкція приміщень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ДНЗ №32 по вул. Якубовського,10 в м.Житомирі</t>
    </r>
  </si>
  <si>
    <t>загальна площа - 1704,9 кв.м</t>
  </si>
  <si>
    <t>Реконструкція інженерних мереж ДНЗ № 44 за адресою: вул. Вітрука, 17</t>
  </si>
  <si>
    <t>реконструйовані інженерні мережі</t>
  </si>
  <si>
    <t>УКБ, управління освіти міської ради</t>
  </si>
  <si>
    <t xml:space="preserve">Капітальний ремонт спортивного майданчика на території ліцею № 24  в рамках реалізації проекту "Бюджет участі" (громадський бюджет) </t>
  </si>
  <si>
    <r>
      <t>1 об</t>
    </r>
    <r>
      <rPr>
        <sz val="12"/>
        <color indexed="8"/>
        <rFont val="Times New Roman"/>
        <family val="1"/>
        <charset val="204"/>
      </rPr>
      <t>'</t>
    </r>
    <r>
      <rPr>
        <sz val="12"/>
        <color indexed="8"/>
        <rFont val="Times New Roman"/>
        <family val="1"/>
        <charset val="204"/>
      </rPr>
      <t xml:space="preserve">єкт </t>
    </r>
  </si>
  <si>
    <t>Здійснити заохочення обдарованих дітей та молоді, розвивати їх творчий потенціал</t>
  </si>
  <si>
    <t>Вручення стипендії міського голови, у т.ч. вихованцям  ШХМ "Сонечко", переможцям Малої академії наук України, конкурсу "Обдарованість року"</t>
  </si>
  <si>
    <t xml:space="preserve">25 дітей по 1,5 тис.грн., 10 дітей по 3,0 тис.грн., 10 педпрацівників по 3,0 тис.грн., інші стипендії </t>
  </si>
  <si>
    <t>Сприяти отриманню загальної середньої освіти у закладах,  що не належать до комунальної  власності міста</t>
  </si>
  <si>
    <t>Отримання грантів на здобуття загальної середньої освіти у навчальних закладах , що не належать до комунальної власності м. Житомира</t>
  </si>
  <si>
    <t>386 учнів та 21 учень, які навчаються за інклюзивною формою</t>
  </si>
  <si>
    <t>Виготовлення проектно-кошторисної документації на проведення реконструкції, капітальних ремонтів закладів освіти</t>
  </si>
  <si>
    <t>проектно-кошторисна документація на проведення реконструкцій та капітальних ремонтів закладів освіти</t>
  </si>
  <si>
    <t xml:space="preserve">Управління освіти міської ради, управління капітального будівництва міської ради </t>
  </si>
  <si>
    <t>Капітальний ремонт приміщень харчоблоку ДНЗ № 27</t>
  </si>
  <si>
    <t>Капітальний ремонт приміщень харчоблоку та пральні ДНЗ № 33</t>
  </si>
  <si>
    <t>відремонтовані приміщення харчоблоку та пральні</t>
  </si>
  <si>
    <t>Капітальний ремонт приміщень харчоблоку ЗОШ №33</t>
  </si>
  <si>
    <t>Капітальний ремонт приміщень харчоблоку ЗОШ №5</t>
  </si>
  <si>
    <t>Капітальний ремонт приміщень харчоблоку ДНЗ №44</t>
  </si>
  <si>
    <t>МЦП  14</t>
  </si>
  <si>
    <t>Капітальний ремонт приміщень харчоблоку Житомирського екологічного ліцею №24</t>
  </si>
  <si>
    <t xml:space="preserve">Капітально відремонтувати  приміщення харчоблоків, пралень закладів освіти   </t>
  </si>
  <si>
    <t xml:space="preserve">Капітально відремонтувати  покрівлі закладів освіти   </t>
  </si>
  <si>
    <t xml:space="preserve">Капітальний ремонт покрівлі  котельні, пральні та підсобних приміщень ДНЗ № 10 </t>
  </si>
  <si>
    <t xml:space="preserve">відремонтовані покрівлі котельні, пральні та підсобних приміщень </t>
  </si>
  <si>
    <t>Капітальний ремонт покрівлі ЗОШ № 36</t>
  </si>
  <si>
    <t>відремонтована покрівля</t>
  </si>
  <si>
    <t>Капітальний ремонт покрівлі МЦНТТУМ</t>
  </si>
  <si>
    <t>Капітальний ремонт по заміні електрообладнання ЗОШ № 8</t>
  </si>
  <si>
    <t>замінене електрообладнання</t>
  </si>
  <si>
    <t>Капітальний ремонт мереж зовнішнього освітлення Житомирського екологічного ліцею № 24</t>
  </si>
  <si>
    <t>відремонтовані мережі зовнішнього освітлення</t>
  </si>
  <si>
    <t>Капітальний ремонт огорожі ЗОШ № 5</t>
  </si>
  <si>
    <t>відремонтована огорожа</t>
  </si>
  <si>
    <t xml:space="preserve">Капітально відремонтувати та улаштувати огорожі на території закладів освіти </t>
  </si>
  <si>
    <t>Капітальний ремонт огорожі ЗОШ № 33</t>
  </si>
  <si>
    <t>Капітальний ремонт огорожі Житомирського екологічного ліцею № 24</t>
  </si>
  <si>
    <t>відремонтоване овочесховище</t>
  </si>
  <si>
    <t>Будівництво спортивної зали ЗОШ  № 10 за адресою: м. Житомир, Київське шосе, 37</t>
  </si>
  <si>
    <t xml:space="preserve">Капітально відремонтувати електромережі, освітлення, електропроводки, електрообладнання закладів освіти </t>
  </si>
  <si>
    <t>відремонтована актова зала</t>
  </si>
  <si>
    <t xml:space="preserve">Капітально відремонтувати дренажні системи будівель закладів освіти </t>
  </si>
  <si>
    <t>Капітальний ремонт з улаштуванням дренажної системи будівлі  ЗОШ № 1</t>
  </si>
  <si>
    <t xml:space="preserve">відремонтована дренажна система </t>
  </si>
  <si>
    <t xml:space="preserve">Капітальний ремонт клітинних сходів блоку "Б" Житомирської гуманітарної  гімназії № 1 </t>
  </si>
  <si>
    <t>відремонтувати клітинні сходи гімназії</t>
  </si>
  <si>
    <t xml:space="preserve">Капітальний ремонт будівлі з підсиленням несучих конструкцій ЗОШ № 30 </t>
  </si>
  <si>
    <t>відремонтована будівля</t>
  </si>
  <si>
    <t xml:space="preserve">Капітально відремонтувати приміщення спортивних залів шкіл </t>
  </si>
  <si>
    <t>відремонтований спортивний зал</t>
  </si>
  <si>
    <t>Капітальний ремонт приміщень спортивного залу ЗОШ № 7</t>
  </si>
  <si>
    <t xml:space="preserve">Капітальний ремонт приміщень спортивного залу ліцею № 25 </t>
  </si>
  <si>
    <t xml:space="preserve">Капітальний ремонт спортивного майданчика ЗОШ № 5 </t>
  </si>
  <si>
    <t>Капітально відремонтувати будівлі, приміщення закладів освіти</t>
  </si>
  <si>
    <t xml:space="preserve">Провести капітальний ремонт дошкільних та загальноосвітніх навчальних закладів </t>
  </si>
  <si>
    <t>Капітальний ремонт актової зали ЗОШ № 32</t>
  </si>
  <si>
    <t>Капітальний ремонт приміщень овочесховища ДНЗ № 26</t>
  </si>
  <si>
    <t xml:space="preserve">Капітально відремонтувати спортивні майданчики закладів освіти </t>
  </si>
  <si>
    <t>Капітальний ремонт спортивного майданчика ліцею при ЖДТУ</t>
  </si>
  <si>
    <t>відремонтований спортивний майданчик</t>
  </si>
  <si>
    <t>Здійснити реконструкцію та будівництво  закладів освіти</t>
  </si>
  <si>
    <t>6. Викласти в новій редакції позицію "Всього по заходах, що не увійшли до міських цільових програм (МЦП)":</t>
  </si>
  <si>
    <t>Капітально відремонтувати овочесховища дитячих садочків</t>
  </si>
  <si>
    <t xml:space="preserve">Проведення ремонту асфальтобетонного покриття на території Житомирського військового госпіталю </t>
  </si>
  <si>
    <t>X</t>
  </si>
  <si>
    <t>Розвиток транспортної інфраструктури</t>
  </si>
  <si>
    <t>Програма розвитку міського громадського транспорту м. Житомира на 2016-2018 роки  (МЦП 9)</t>
  </si>
  <si>
    <t>Програма організації безпеки руху транспорту та пішоходів в м. Житомирі на 2015-2017 роки (МЦП 8)</t>
  </si>
  <si>
    <t xml:space="preserve"> Покращити технічний стан рухомого складу електротранспорту 
</t>
  </si>
  <si>
    <t>Придбання тролейбусів</t>
  </si>
  <si>
    <t>10 од.</t>
  </si>
  <si>
    <t>Управління транспорту і зв'язку міської ради</t>
  </si>
  <si>
    <t>МЦП 9</t>
  </si>
  <si>
    <t>Придбання електробусів для перевезення пасажирів</t>
  </si>
  <si>
    <t>2 од.</t>
  </si>
  <si>
    <t xml:space="preserve">Придбання вузлів, агрегатів, матеріалів, запасних частин для проведення капітальних ремонтів електротранспорту                                    </t>
  </si>
  <si>
    <t>капітальний ремонт 20 тролейбусів</t>
  </si>
  <si>
    <t>Оновити виробничу базу КП "ЖТТУ"</t>
  </si>
  <si>
    <t xml:space="preserve"> Придбання автомобіля КРАЗ для буксирування рухомого складу</t>
  </si>
  <si>
    <t>Придбання автовишки контактної мережі</t>
  </si>
  <si>
    <t>Придбання мийного комплексу</t>
  </si>
  <si>
    <t>Придбання підстанції тягової модульної</t>
  </si>
  <si>
    <t>Придбання обладнання для діагностики механічного та електронного обладнання тролейбусів</t>
  </si>
  <si>
    <t>придбане обладнання</t>
  </si>
  <si>
    <t>Придбання зварювального напівавтомата</t>
  </si>
  <si>
    <t>Придбання генератора</t>
  </si>
  <si>
    <t>Придбання комплекту обладнання для пошуку місць пошкодження кабельних ліній</t>
  </si>
  <si>
    <t>1 комплект</t>
  </si>
  <si>
    <t>Придбання газоплазменної різки листового металу</t>
  </si>
  <si>
    <t>Придбання обладнання для полімерного фарбування деталей</t>
  </si>
  <si>
    <t>Придбання компресора стаціонарного</t>
  </si>
  <si>
    <t>Придбання ножиць гільйотинних</t>
  </si>
  <si>
    <t>Придбання матеріалів і комплектуючих для системи освітлення</t>
  </si>
  <si>
    <t>матеріали, комплектуючі</t>
  </si>
  <si>
    <t>Покращити транспортну інфраструктуру міста для функціонування міського електротранспорту</t>
  </si>
  <si>
    <t xml:space="preserve">Придбання стрілок  для трамвайної колії  </t>
  </si>
  <si>
    <t xml:space="preserve"> 2 од.</t>
  </si>
  <si>
    <t>Придбання контактного проводу, спецчастин, матеріалів та ізоляторів для контактної мережі</t>
  </si>
  <si>
    <t>придбані матеріали</t>
  </si>
  <si>
    <t>Будівництво контактної мережі</t>
  </si>
  <si>
    <t>збудована контактна мережа</t>
  </si>
  <si>
    <t>Покращити надання послуг з перевезення пасажирів міським електротранспортом</t>
  </si>
  <si>
    <t>Виготовлення та встановлення карт-схем з графіками руху громадського транспорту на зупинках в м. Житомирі в рамках реалізації проекту "Бюджет  участі" (громадський бюджет)</t>
  </si>
  <si>
    <t>встановлені карти-схеми</t>
  </si>
  <si>
    <t>Придбання інформаційних систем для рухомого складу</t>
  </si>
  <si>
    <t>20 пакетів інформаційних систем</t>
  </si>
  <si>
    <t>Технічне переоснащення  автоматизованою системою оплати за проїзд міського електротранспорту</t>
  </si>
  <si>
    <t>переоснащена автоматизована система оплати за проїзд</t>
  </si>
  <si>
    <t>Придбання пластикових карт для автоматизованої системи оплати за проїзд</t>
  </si>
  <si>
    <t>80000 од.</t>
  </si>
  <si>
    <t>Провести інформаційну промокампанію щодо впровадження Е-квитка</t>
  </si>
  <si>
    <t>Розробка графічних, відео, аудіо-матеріалів</t>
  </si>
  <si>
    <t>розроблені матеріали</t>
  </si>
  <si>
    <t>Друк та розповсюдження графічних, відео, аудіо-матеріалів</t>
  </si>
  <si>
    <t>розповсюджені матеріали</t>
  </si>
  <si>
    <t xml:space="preserve">Забезпечити належне функціонування світлофорних об’єктів міста </t>
  </si>
  <si>
    <t>15 од.</t>
  </si>
  <si>
    <t xml:space="preserve">Управління транспорту і зв’язку міської ради, КП «ЕМЗО «Міськсвітло» </t>
  </si>
  <si>
    <t>МЦП 8</t>
  </si>
  <si>
    <t>Забезпечити ведення обліку та здійснення контролю за  правильністю встановлення технічних засобів регулювання  дорожнього руху</t>
  </si>
  <si>
    <t>Організувати круговий рух на майдані Соборному в м. Житомирі</t>
  </si>
  <si>
    <t xml:space="preserve">Управління транспорту і зв’язку міської ради, КП «Управління автомобільних шляхів» </t>
  </si>
  <si>
    <t>Побудувати острівці безпеки для пішоходів на вулицях міста</t>
  </si>
  <si>
    <t xml:space="preserve">Виготовлення проектно-кошторисної документації на «Будівництво острівців безпеки для пішоходів по проспекту Миру в м. Житомирі»
</t>
  </si>
  <si>
    <t xml:space="preserve">Виготовлення проектно-кошторисної документації на «Будівництво острівців безпеки для пішоходів по проспекту Незалежності в м. Житомирі»
</t>
  </si>
  <si>
    <t>Будівництво острівців безпеки для пішоходів по проспекту Незалежності в м. Житомирі</t>
  </si>
  <si>
    <t xml:space="preserve">Придбати пристрої для організації безпеки руху
</t>
  </si>
  <si>
    <t>Придбання пристроїв примусового зниження швидкості</t>
  </si>
  <si>
    <t>429 елементів</t>
  </si>
  <si>
    <t xml:space="preserve"> Придбання антипаркувальних стовпчиків</t>
  </si>
  <si>
    <t>100 од.</t>
  </si>
  <si>
    <t xml:space="preserve"> Придбання гумових прибордюрних пандусів</t>
  </si>
  <si>
    <t xml:space="preserve">Покращити послуги перевезення пасажирів міським громадським транспортом
</t>
  </si>
  <si>
    <t>Придбання автобусів (стандарту Євро-5)</t>
  </si>
  <si>
    <t>20 од.</t>
  </si>
  <si>
    <t xml:space="preserve">Управління транспорту і зв’язку міської ради, КП "Трамвайно-тролейбусне управління" міської ради </t>
  </si>
  <si>
    <t xml:space="preserve">3 об'єкти </t>
  </si>
  <si>
    <t xml:space="preserve">Будівництво світлофорних об’єктів:
на перехресті вул. Покровська, 265;
Київське шосе, 126;
вул. І. Мазепи - вул. М. Грушевського 
</t>
  </si>
  <si>
    <t xml:space="preserve">Здійснення паспортизації  вулиць (Хлібна, Небесної сотні, просп. Незалежності, Вокзальна, Вітрука, С.Параджанова, Л. Качинського, Чуднівська, Троянівська, Св. Йоана Павла ІІ, Героїв Базара (Красовського), просп. Миру)
</t>
  </si>
  <si>
    <t>12 вулиць</t>
  </si>
  <si>
    <t>Організація дорожнього руху на майдані Соборному  (в частині організації кругового руху), в тому числі виготовлення проектно-кошторисної документації</t>
  </si>
  <si>
    <t>Організувати дорожній рух</t>
  </si>
  <si>
    <t xml:space="preserve">Організація місць паркування  (в частині реконструкції організації дорожнього руху), в тому числі виготовлення проектно-кошторисної документації </t>
  </si>
  <si>
    <t xml:space="preserve">1 проект </t>
  </si>
  <si>
    <t xml:space="preserve">Організація дорожнього руху по провулку 1-й Винокурний (Проспект Миру до вул. Олександра Клосовського  в частині реконструкції зміни напрямків руху), в тому числі виготовлення проектно-кошторисної документації </t>
  </si>
  <si>
    <t xml:space="preserve">Організація  дорожнього руху по вул. Козацькій  (вул. Вільський Шлях до Проспекту Миру в частині реконструкції змін напрямків руху), в тому числі виготовлення проектно-кошторисної документації </t>
  </si>
  <si>
    <t xml:space="preserve">Капітально відремонтувати перехрестя вулиць </t>
  </si>
  <si>
    <t>3 об'єкти</t>
  </si>
  <si>
    <t>1 об'єкт</t>
  </si>
  <si>
    <t xml:space="preserve">Організувати односторонній рух по вул. Івана Мазепи та вул. Східній </t>
  </si>
  <si>
    <t xml:space="preserve">Організація дорожнього руху по вул. Івана Мазепи та вул. Східній в частині реконструкції та впровадження одностороннього руху транспорту, в тому числі виготовлення проектно-кошторисної документації, удосконалення 
</t>
  </si>
  <si>
    <t xml:space="preserve">Капітальне будівництво світлофорних об’єктів «Зелена хвиля», в тому числі на перехрестях
</t>
  </si>
  <si>
    <t>Будівництво острівців безпеки для пішоходів по проспекту Миру в м. Житомирі</t>
  </si>
  <si>
    <t>Військова частина А1065 (Житомирський військовий госпіталь)</t>
  </si>
  <si>
    <t>благоустрій території госпіталю</t>
  </si>
  <si>
    <t>Придбання ігрових майданчиків для ЗОШ № 27, ДНЗ №56</t>
  </si>
  <si>
    <t xml:space="preserve">Забезпечити заклади освіти  ігровими майданчиками </t>
  </si>
  <si>
    <t>ігрові майданчики</t>
  </si>
  <si>
    <t>Капітальний ремонт по заміні пічного газового опалення на електроконвектори у МЦНТТУМ по вул. Пушкінській 19</t>
  </si>
  <si>
    <t>електроконвектор</t>
  </si>
  <si>
    <t>Покращити умови переміщення поранених, травмованих та хворих військовослужбовців, які перебувають на лікуванні у Житомирському військовому госпіталі</t>
  </si>
  <si>
    <t>Капітальний ремонт перехресть вулиць з влаштуванням пішохідних переходів, в тому числі виготовлення проектно-кошторисної документації:
вул. Малікова - Клосовського
вул. Лесі Українки - Юрія Тютюнника
вул. Князів Острозьких -  Шевченка</t>
  </si>
  <si>
    <r>
      <t xml:space="preserve">                </t>
    </r>
    <r>
      <rPr>
        <sz val="14"/>
        <color theme="1"/>
        <rFont val="Times New Roman"/>
        <family val="1"/>
        <charset val="204"/>
      </rPr>
      <t>Додаток до рішення
              міської ради
              від __________ № _____</t>
    </r>
  </si>
  <si>
    <t>Організація архітектурно-будівельного контролю у місті Житомирі</t>
  </si>
  <si>
    <t>спецобладнання</t>
  </si>
  <si>
    <t xml:space="preserve">Виконавчий комітет Житомирської міської ради, управління державного архітектурно-будівельного контролю   </t>
  </si>
  <si>
    <t>Всього</t>
  </si>
  <si>
    <t>Придбання обладнання: ні велів в комплекті (нівелір, штатив, рейка); дозиметр-радіометр (вимірювач радіаційного випромінення); склерометр (вимірювач міцності бетону), тощо</t>
  </si>
  <si>
    <t xml:space="preserve">5. Доповнити розділ ХХІІ "Інші заходи Програми"  пунктами 6,7,8 та викласти захід 2 пункту 1 та позицію  "Всього по розділу" в новій редакції: </t>
  </si>
  <si>
    <t>1. Внести зміни до  розділу V "Благоустрій території міста", а саме: доповнити розділ завданням 21:</t>
  </si>
  <si>
    <t xml:space="preserve">2. Викласти розділ X "Розвиток транспортної інфраструктури" в новій редакції: </t>
  </si>
  <si>
    <t>3. Доповнити пункти 8 та 12 розділу XIII "Охорона здоров’я" заходами наступного змісту:</t>
  </si>
  <si>
    <t xml:space="preserve">4. Викласти розділ XIV "Політика у сфері освіти" в новій редакції: </t>
  </si>
  <si>
    <t>Розвиток мережі інституцій з метою сталого розвитку міста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</si>
</sst>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sz val="11.5"/>
      <color indexed="8"/>
      <name val="Times New Roman"/>
      <family val="1"/>
      <charset val="204"/>
    </font>
    <font>
      <sz val="10"/>
      <color indexed="12"/>
      <name val="Arial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gradientFill degree="90">
        <stop position="0">
          <color theme="3" tint="0.80001220740379042"/>
        </stop>
        <stop position="1">
          <color theme="4"/>
        </stop>
      </gradient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8" fillId="3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8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1" fillId="0" borderId="0" xfId="0" applyFont="1"/>
    <xf numFmtId="0" fontId="2" fillId="0" borderId="1" xfId="0" applyFont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164" fontId="5" fillId="0" borderId="1" xfId="1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left" vertical="top" wrapText="1"/>
    </xf>
    <xf numFmtId="49" fontId="4" fillId="0" borderId="1" xfId="2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4" fontId="6" fillId="0" borderId="1" xfId="1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0" fontId="21" fillId="0" borderId="1" xfId="0" applyFont="1" applyBorder="1"/>
    <xf numFmtId="0" fontId="10" fillId="0" borderId="0" xfId="0" applyFont="1"/>
    <xf numFmtId="0" fontId="13" fillId="0" borderId="1" xfId="0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1" fillId="0" borderId="2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</cellXfs>
  <cellStyles count="3">
    <cellStyle name="Обычный" xfId="0" builtinId="0"/>
    <cellStyle name="Обычный_Наборка ІІ кошик_2010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9"/>
  <sheetViews>
    <sheetView tabSelected="1" view="pageLayout" topLeftCell="A128" zoomScale="103" zoomScaleNormal="100" zoomScaleSheetLayoutView="112" zoomScalePageLayoutView="103" workbookViewId="0">
      <selection activeCell="B129" sqref="B129"/>
    </sheetView>
  </sheetViews>
  <sheetFormatPr defaultRowHeight="15"/>
  <cols>
    <col min="1" max="1" width="6.5703125" customWidth="1"/>
    <col min="2" max="2" width="36.42578125" customWidth="1"/>
    <col min="3" max="3" width="48.28515625" customWidth="1"/>
    <col min="4" max="4" width="23.7109375" customWidth="1"/>
    <col min="5" max="5" width="23.28515625" customWidth="1"/>
    <col min="6" max="6" width="15.140625" customWidth="1"/>
    <col min="7" max="8" width="8.7109375" hidden="1" customWidth="1"/>
    <col min="9" max="9" width="8.140625" customWidth="1"/>
    <col min="10" max="10" width="8.5703125" customWidth="1"/>
    <col min="11" max="11" width="8.7109375" customWidth="1"/>
    <col min="12" max="12" width="6.28515625" customWidth="1"/>
    <col min="13" max="13" width="8.7109375" customWidth="1"/>
    <col min="14" max="14" width="2.140625" customWidth="1"/>
    <col min="15" max="15" width="11" customWidth="1"/>
  </cols>
  <sheetData>
    <row r="1" spans="1:15" ht="61.5" customHeight="1">
      <c r="E1" s="57" t="s">
        <v>276</v>
      </c>
      <c r="F1" s="58"/>
    </row>
    <row r="2" spans="1:15" ht="30.75" customHeight="1">
      <c r="G2" s="1"/>
      <c r="H2" s="1"/>
      <c r="I2" s="1"/>
      <c r="M2" s="1"/>
      <c r="N2" s="1"/>
      <c r="O2" s="1"/>
    </row>
    <row r="3" spans="1:15" ht="57.75" customHeight="1">
      <c r="A3" s="59" t="s">
        <v>4</v>
      </c>
      <c r="B3" s="60"/>
      <c r="C3" s="60"/>
      <c r="D3" s="60"/>
      <c r="E3" s="60"/>
      <c r="F3" s="60"/>
      <c r="G3" s="7"/>
      <c r="H3" s="7"/>
      <c r="I3" s="7"/>
      <c r="J3" s="7"/>
      <c r="K3" s="7"/>
      <c r="L3" s="7"/>
      <c r="M3" s="7"/>
      <c r="N3" s="7"/>
      <c r="O3" s="7"/>
    </row>
    <row r="4" spans="1:15" ht="25.5" customHeight="1">
      <c r="A4" s="2"/>
      <c r="B4" s="3"/>
      <c r="C4" s="3"/>
      <c r="D4" s="3"/>
      <c r="E4" s="3"/>
      <c r="F4" s="3"/>
      <c r="G4" s="3"/>
      <c r="H4" s="3"/>
      <c r="I4" s="3"/>
      <c r="J4" s="3"/>
    </row>
    <row r="5" spans="1:15" ht="75">
      <c r="A5" s="4" t="s">
        <v>11</v>
      </c>
      <c r="B5" s="5" t="s">
        <v>0</v>
      </c>
      <c r="C5" s="5" t="s">
        <v>1</v>
      </c>
      <c r="D5" s="6" t="s">
        <v>13</v>
      </c>
      <c r="E5" s="6" t="s">
        <v>2</v>
      </c>
      <c r="F5" s="6" t="s">
        <v>3</v>
      </c>
    </row>
    <row r="6" spans="1:15" ht="24" customHeight="1">
      <c r="A6" s="61" t="s">
        <v>283</v>
      </c>
      <c r="B6" s="62"/>
      <c r="C6" s="62"/>
      <c r="D6" s="62"/>
      <c r="E6" s="62"/>
      <c r="F6" s="63"/>
    </row>
    <row r="7" spans="1:15" ht="94.5">
      <c r="A7" s="24">
        <v>21</v>
      </c>
      <c r="B7" s="22" t="s">
        <v>32</v>
      </c>
      <c r="C7" s="19" t="s">
        <v>33</v>
      </c>
      <c r="D7" s="22" t="s">
        <v>19</v>
      </c>
      <c r="E7" s="18" t="s">
        <v>30</v>
      </c>
      <c r="F7" s="28" t="s">
        <v>31</v>
      </c>
      <c r="G7" s="54"/>
      <c r="H7" s="54"/>
    </row>
    <row r="8" spans="1:15" ht="18.75">
      <c r="A8" s="79" t="s">
        <v>284</v>
      </c>
      <c r="B8" s="71"/>
      <c r="C8" s="71"/>
      <c r="D8" s="71"/>
      <c r="E8" s="71"/>
      <c r="F8" s="72"/>
    </row>
    <row r="9" spans="1:15" ht="18.75">
      <c r="A9" s="51" t="s">
        <v>178</v>
      </c>
      <c r="B9" s="73" t="s">
        <v>179</v>
      </c>
      <c r="C9" s="77"/>
      <c r="D9" s="52"/>
      <c r="E9" s="52"/>
      <c r="F9" s="53"/>
    </row>
    <row r="10" spans="1:15" ht="18.75">
      <c r="A10" s="51"/>
      <c r="B10" s="73" t="s">
        <v>180</v>
      </c>
      <c r="C10" s="78"/>
      <c r="D10" s="52"/>
      <c r="E10" s="52"/>
      <c r="F10" s="53"/>
    </row>
    <row r="11" spans="1:15" ht="18.75">
      <c r="A11" s="51"/>
      <c r="B11" s="73" t="s">
        <v>181</v>
      </c>
      <c r="C11" s="77"/>
      <c r="D11" s="52"/>
      <c r="E11" s="52"/>
      <c r="F11" s="53"/>
    </row>
    <row r="12" spans="1:15" ht="62.25" customHeight="1">
      <c r="A12" s="46">
        <v>1</v>
      </c>
      <c r="B12" s="8" t="s">
        <v>182</v>
      </c>
      <c r="C12" s="8" t="s">
        <v>183</v>
      </c>
      <c r="D12" s="8" t="s">
        <v>184</v>
      </c>
      <c r="E12" s="8" t="s">
        <v>185</v>
      </c>
      <c r="F12" s="17" t="s">
        <v>186</v>
      </c>
    </row>
    <row r="13" spans="1:15" ht="47.25">
      <c r="A13" s="46"/>
      <c r="B13" s="8"/>
      <c r="C13" s="8" t="s">
        <v>187</v>
      </c>
      <c r="D13" s="8" t="s">
        <v>188</v>
      </c>
      <c r="E13" s="8" t="s">
        <v>185</v>
      </c>
      <c r="F13" s="17" t="s">
        <v>186</v>
      </c>
    </row>
    <row r="14" spans="1:15" ht="47.25">
      <c r="A14" s="46"/>
      <c r="B14" s="8"/>
      <c r="C14" s="8" t="s">
        <v>189</v>
      </c>
      <c r="D14" s="8" t="s">
        <v>190</v>
      </c>
      <c r="E14" s="8" t="s">
        <v>185</v>
      </c>
      <c r="F14" s="17" t="s">
        <v>186</v>
      </c>
    </row>
    <row r="15" spans="1:15" ht="47.25">
      <c r="A15" s="46">
        <v>2</v>
      </c>
      <c r="B15" s="8" t="s">
        <v>191</v>
      </c>
      <c r="C15" s="8" t="s">
        <v>192</v>
      </c>
      <c r="D15" s="8" t="s">
        <v>19</v>
      </c>
      <c r="E15" s="8" t="s">
        <v>185</v>
      </c>
      <c r="F15" s="17" t="s">
        <v>186</v>
      </c>
    </row>
    <row r="16" spans="1:15" ht="47.25">
      <c r="A16" s="46"/>
      <c r="B16" s="8"/>
      <c r="C16" s="47" t="s">
        <v>193</v>
      </c>
      <c r="D16" s="8" t="s">
        <v>19</v>
      </c>
      <c r="E16" s="8" t="s">
        <v>185</v>
      </c>
      <c r="F16" s="17" t="s">
        <v>186</v>
      </c>
    </row>
    <row r="17" spans="1:6" ht="47.25">
      <c r="A17" s="46"/>
      <c r="B17" s="8"/>
      <c r="C17" s="47" t="s">
        <v>194</v>
      </c>
      <c r="D17" s="8" t="s">
        <v>19</v>
      </c>
      <c r="E17" s="8" t="s">
        <v>185</v>
      </c>
      <c r="F17" s="17" t="s">
        <v>186</v>
      </c>
    </row>
    <row r="18" spans="1:6" ht="47.25">
      <c r="A18" s="46"/>
      <c r="B18" s="8"/>
      <c r="C18" s="47" t="s">
        <v>195</v>
      </c>
      <c r="D18" s="8" t="s">
        <v>19</v>
      </c>
      <c r="E18" s="8" t="s">
        <v>185</v>
      </c>
      <c r="F18" s="17" t="s">
        <v>186</v>
      </c>
    </row>
    <row r="19" spans="1:6" ht="47.25">
      <c r="A19" s="46"/>
      <c r="B19" s="8"/>
      <c r="C19" s="47" t="s">
        <v>196</v>
      </c>
      <c r="D19" s="8" t="s">
        <v>197</v>
      </c>
      <c r="E19" s="8" t="s">
        <v>185</v>
      </c>
      <c r="F19" s="17" t="s">
        <v>186</v>
      </c>
    </row>
    <row r="20" spans="1:6" ht="47.25">
      <c r="A20" s="46"/>
      <c r="B20" s="8"/>
      <c r="C20" s="8" t="s">
        <v>198</v>
      </c>
      <c r="D20" s="8" t="s">
        <v>19</v>
      </c>
      <c r="E20" s="8" t="s">
        <v>185</v>
      </c>
      <c r="F20" s="17" t="s">
        <v>186</v>
      </c>
    </row>
    <row r="21" spans="1:6" ht="47.25">
      <c r="A21" s="46"/>
      <c r="B21" s="8"/>
      <c r="C21" s="8" t="s">
        <v>199</v>
      </c>
      <c r="D21" s="8" t="s">
        <v>19</v>
      </c>
      <c r="E21" s="8" t="s">
        <v>185</v>
      </c>
      <c r="F21" s="17" t="s">
        <v>186</v>
      </c>
    </row>
    <row r="22" spans="1:6" ht="47.25">
      <c r="A22" s="46"/>
      <c r="B22" s="8"/>
      <c r="C22" s="8" t="s">
        <v>200</v>
      </c>
      <c r="D22" s="8" t="s">
        <v>201</v>
      </c>
      <c r="E22" s="8" t="s">
        <v>185</v>
      </c>
      <c r="F22" s="17" t="s">
        <v>186</v>
      </c>
    </row>
    <row r="23" spans="1:6" ht="47.25">
      <c r="A23" s="46"/>
      <c r="B23" s="8"/>
      <c r="C23" s="8" t="s">
        <v>202</v>
      </c>
      <c r="D23" s="8" t="s">
        <v>19</v>
      </c>
      <c r="E23" s="8" t="s">
        <v>185</v>
      </c>
      <c r="F23" s="17" t="s">
        <v>186</v>
      </c>
    </row>
    <row r="24" spans="1:6" ht="47.25">
      <c r="A24" s="46"/>
      <c r="B24" s="8"/>
      <c r="C24" s="8" t="s">
        <v>203</v>
      </c>
      <c r="D24" s="8" t="s">
        <v>19</v>
      </c>
      <c r="E24" s="8" t="s">
        <v>185</v>
      </c>
      <c r="F24" s="17" t="s">
        <v>186</v>
      </c>
    </row>
    <row r="25" spans="1:6" ht="47.25">
      <c r="A25" s="46"/>
      <c r="B25" s="8"/>
      <c r="C25" s="8" t="s">
        <v>204</v>
      </c>
      <c r="D25" s="8" t="s">
        <v>19</v>
      </c>
      <c r="E25" s="8" t="s">
        <v>185</v>
      </c>
      <c r="F25" s="17" t="s">
        <v>186</v>
      </c>
    </row>
    <row r="26" spans="1:6" ht="47.25">
      <c r="A26" s="46"/>
      <c r="B26" s="8"/>
      <c r="C26" s="8" t="s">
        <v>205</v>
      </c>
      <c r="D26" s="8" t="s">
        <v>19</v>
      </c>
      <c r="E26" s="8" t="s">
        <v>185</v>
      </c>
      <c r="F26" s="17" t="s">
        <v>186</v>
      </c>
    </row>
    <row r="27" spans="1:6" ht="47.25">
      <c r="A27" s="46"/>
      <c r="B27" s="8"/>
      <c r="C27" s="8" t="s">
        <v>206</v>
      </c>
      <c r="D27" s="8" t="s">
        <v>207</v>
      </c>
      <c r="E27" s="8" t="s">
        <v>185</v>
      </c>
      <c r="F27" s="17" t="s">
        <v>186</v>
      </c>
    </row>
    <row r="28" spans="1:6" ht="63">
      <c r="A28" s="46">
        <v>3</v>
      </c>
      <c r="B28" s="18" t="s">
        <v>208</v>
      </c>
      <c r="C28" s="8" t="s">
        <v>209</v>
      </c>
      <c r="D28" s="8" t="s">
        <v>210</v>
      </c>
      <c r="E28" s="18" t="s">
        <v>185</v>
      </c>
      <c r="F28" s="17" t="s">
        <v>186</v>
      </c>
    </row>
    <row r="29" spans="1:6" ht="47.25">
      <c r="A29" s="46"/>
      <c r="B29" s="8"/>
      <c r="C29" s="8" t="s">
        <v>211</v>
      </c>
      <c r="D29" s="8" t="s">
        <v>212</v>
      </c>
      <c r="E29" s="8" t="s">
        <v>185</v>
      </c>
      <c r="F29" s="17" t="s">
        <v>186</v>
      </c>
    </row>
    <row r="30" spans="1:6" ht="47.25">
      <c r="A30" s="46"/>
      <c r="B30" s="34"/>
      <c r="C30" s="18" t="s">
        <v>213</v>
      </c>
      <c r="D30" s="18" t="s">
        <v>214</v>
      </c>
      <c r="E30" s="18" t="s">
        <v>185</v>
      </c>
      <c r="F30" s="17" t="s">
        <v>186</v>
      </c>
    </row>
    <row r="31" spans="1:6" ht="78.75">
      <c r="A31" s="46">
        <v>4</v>
      </c>
      <c r="B31" s="8" t="s">
        <v>215</v>
      </c>
      <c r="C31" s="8" t="s">
        <v>216</v>
      </c>
      <c r="D31" s="8" t="s">
        <v>217</v>
      </c>
      <c r="E31" s="8" t="s">
        <v>185</v>
      </c>
      <c r="F31" s="17" t="s">
        <v>186</v>
      </c>
    </row>
    <row r="32" spans="1:6" ht="47.25">
      <c r="A32" s="46"/>
      <c r="B32" s="8"/>
      <c r="C32" s="8" t="s">
        <v>218</v>
      </c>
      <c r="D32" s="8" t="s">
        <v>219</v>
      </c>
      <c r="E32" s="8" t="s">
        <v>185</v>
      </c>
      <c r="F32" s="17" t="s">
        <v>186</v>
      </c>
    </row>
    <row r="33" spans="1:8" ht="63">
      <c r="A33" s="46"/>
      <c r="B33" s="8"/>
      <c r="C33" s="8" t="s">
        <v>220</v>
      </c>
      <c r="D33" s="8" t="s">
        <v>221</v>
      </c>
      <c r="E33" s="8" t="s">
        <v>185</v>
      </c>
      <c r="F33" s="17" t="s">
        <v>186</v>
      </c>
    </row>
    <row r="34" spans="1:8" ht="47.25">
      <c r="A34" s="46"/>
      <c r="B34" s="8"/>
      <c r="C34" s="8" t="s">
        <v>222</v>
      </c>
      <c r="D34" s="8" t="s">
        <v>223</v>
      </c>
      <c r="E34" s="8" t="s">
        <v>185</v>
      </c>
      <c r="F34" s="17" t="s">
        <v>186</v>
      </c>
    </row>
    <row r="35" spans="1:8" ht="47.25">
      <c r="A35" s="46">
        <v>5</v>
      </c>
      <c r="B35" s="8" t="s">
        <v>224</v>
      </c>
      <c r="C35" s="8" t="s">
        <v>225</v>
      </c>
      <c r="D35" s="8" t="s">
        <v>226</v>
      </c>
      <c r="E35" s="8" t="s">
        <v>185</v>
      </c>
      <c r="F35" s="17" t="s">
        <v>186</v>
      </c>
    </row>
    <row r="36" spans="1:8" ht="47.25">
      <c r="A36" s="46"/>
      <c r="B36" s="8"/>
      <c r="C36" s="8" t="s">
        <v>227</v>
      </c>
      <c r="D36" s="8" t="s">
        <v>228</v>
      </c>
      <c r="E36" s="8" t="s">
        <v>185</v>
      </c>
      <c r="F36" s="17" t="s">
        <v>186</v>
      </c>
    </row>
    <row r="37" spans="1:8" ht="72.75" customHeight="1">
      <c r="A37" s="46">
        <v>6</v>
      </c>
      <c r="B37" s="18" t="s">
        <v>229</v>
      </c>
      <c r="C37" s="18" t="s">
        <v>251</v>
      </c>
      <c r="D37" s="8" t="s">
        <v>250</v>
      </c>
      <c r="E37" s="8" t="s">
        <v>185</v>
      </c>
      <c r="F37" s="17" t="s">
        <v>232</v>
      </c>
      <c r="H37" s="17" t="s">
        <v>186</v>
      </c>
    </row>
    <row r="38" spans="1:8" ht="63">
      <c r="A38" s="46"/>
      <c r="B38" s="18"/>
      <c r="C38" s="18" t="s">
        <v>265</v>
      </c>
      <c r="D38" s="18" t="s">
        <v>230</v>
      </c>
      <c r="E38" s="18" t="s">
        <v>231</v>
      </c>
      <c r="F38" s="17" t="s">
        <v>232</v>
      </c>
    </row>
    <row r="39" spans="1:8" ht="126">
      <c r="A39" s="46">
        <v>7</v>
      </c>
      <c r="B39" s="18" t="s">
        <v>233</v>
      </c>
      <c r="C39" s="18" t="s">
        <v>252</v>
      </c>
      <c r="D39" s="18" t="s">
        <v>253</v>
      </c>
      <c r="E39" s="18" t="s">
        <v>231</v>
      </c>
      <c r="F39" s="17" t="s">
        <v>232</v>
      </c>
    </row>
    <row r="40" spans="1:8" ht="94.5">
      <c r="A40" s="46">
        <v>8</v>
      </c>
      <c r="B40" s="8" t="s">
        <v>234</v>
      </c>
      <c r="C40" s="8" t="s">
        <v>254</v>
      </c>
      <c r="D40" s="22" t="s">
        <v>257</v>
      </c>
      <c r="E40" s="8" t="s">
        <v>235</v>
      </c>
      <c r="F40" s="17" t="s">
        <v>232</v>
      </c>
    </row>
    <row r="41" spans="1:8" ht="110.25">
      <c r="A41" s="46">
        <v>9</v>
      </c>
      <c r="B41" s="8" t="s">
        <v>263</v>
      </c>
      <c r="C41" s="22" t="s">
        <v>264</v>
      </c>
      <c r="D41" s="22" t="s">
        <v>257</v>
      </c>
      <c r="E41" s="8" t="s">
        <v>235</v>
      </c>
      <c r="F41" s="17" t="s">
        <v>232</v>
      </c>
    </row>
    <row r="42" spans="1:8" ht="94.5">
      <c r="A42" s="46">
        <v>10</v>
      </c>
      <c r="B42" s="8" t="s">
        <v>255</v>
      </c>
      <c r="C42" s="22" t="s">
        <v>256</v>
      </c>
      <c r="D42" s="22" t="s">
        <v>257</v>
      </c>
      <c r="E42" s="8" t="s">
        <v>235</v>
      </c>
      <c r="F42" s="17" t="s">
        <v>232</v>
      </c>
    </row>
    <row r="43" spans="1:8" ht="94.5">
      <c r="A43" s="46"/>
      <c r="B43" s="8"/>
      <c r="C43" s="22" t="s">
        <v>258</v>
      </c>
      <c r="D43" s="22" t="s">
        <v>257</v>
      </c>
      <c r="E43" s="8" t="s">
        <v>235</v>
      </c>
      <c r="F43" s="17" t="s">
        <v>232</v>
      </c>
    </row>
    <row r="44" spans="1:8" ht="94.5">
      <c r="A44" s="46"/>
      <c r="B44" s="8"/>
      <c r="C44" s="22" t="s">
        <v>259</v>
      </c>
      <c r="D44" s="22" t="s">
        <v>257</v>
      </c>
      <c r="E44" s="8" t="s">
        <v>235</v>
      </c>
      <c r="F44" s="17" t="s">
        <v>232</v>
      </c>
    </row>
    <row r="45" spans="1:8" ht="110.25">
      <c r="A45" s="46">
        <v>11</v>
      </c>
      <c r="B45" s="18" t="s">
        <v>260</v>
      </c>
      <c r="C45" s="18" t="s">
        <v>275</v>
      </c>
      <c r="D45" s="22" t="s">
        <v>261</v>
      </c>
      <c r="E45" s="18" t="s">
        <v>235</v>
      </c>
      <c r="F45" s="17" t="s">
        <v>232</v>
      </c>
    </row>
    <row r="46" spans="1:8" ht="94.5">
      <c r="A46" s="46">
        <v>12</v>
      </c>
      <c r="B46" s="18" t="s">
        <v>236</v>
      </c>
      <c r="C46" s="18" t="s">
        <v>237</v>
      </c>
      <c r="D46" s="18" t="s">
        <v>65</v>
      </c>
      <c r="E46" s="8" t="s">
        <v>235</v>
      </c>
      <c r="F46" s="17" t="s">
        <v>232</v>
      </c>
    </row>
    <row r="47" spans="1:8" ht="94.5">
      <c r="A47" s="46"/>
      <c r="B47" s="18"/>
      <c r="C47" s="18" t="s">
        <v>266</v>
      </c>
      <c r="D47" s="18" t="s">
        <v>262</v>
      </c>
      <c r="E47" s="8" t="s">
        <v>235</v>
      </c>
      <c r="F47" s="17" t="s">
        <v>232</v>
      </c>
    </row>
    <row r="48" spans="1:8" ht="94.5">
      <c r="A48" s="46"/>
      <c r="B48" s="8"/>
      <c r="C48" s="8" t="s">
        <v>238</v>
      </c>
      <c r="D48" s="8" t="s">
        <v>65</v>
      </c>
      <c r="E48" s="8" t="s">
        <v>235</v>
      </c>
      <c r="F48" s="17" t="s">
        <v>232</v>
      </c>
    </row>
    <row r="49" spans="1:6" ht="94.5">
      <c r="A49" s="46"/>
      <c r="B49" s="18"/>
      <c r="C49" s="18" t="s">
        <v>239</v>
      </c>
      <c r="D49" s="18" t="s">
        <v>262</v>
      </c>
      <c r="E49" s="8" t="s">
        <v>235</v>
      </c>
      <c r="F49" s="17" t="s">
        <v>232</v>
      </c>
    </row>
    <row r="50" spans="1:6" ht="94.5">
      <c r="A50" s="46">
        <v>13</v>
      </c>
      <c r="B50" s="18" t="s">
        <v>240</v>
      </c>
      <c r="C50" s="18" t="s">
        <v>241</v>
      </c>
      <c r="D50" s="18" t="s">
        <v>242</v>
      </c>
      <c r="E50" s="18" t="s">
        <v>235</v>
      </c>
      <c r="F50" s="17" t="s">
        <v>232</v>
      </c>
    </row>
    <row r="51" spans="1:6" ht="94.5">
      <c r="A51" s="46"/>
      <c r="B51" s="48"/>
      <c r="C51" s="18" t="s">
        <v>243</v>
      </c>
      <c r="D51" s="18" t="s">
        <v>244</v>
      </c>
      <c r="E51" s="18" t="s">
        <v>235</v>
      </c>
      <c r="F51" s="17" t="s">
        <v>232</v>
      </c>
    </row>
    <row r="52" spans="1:6" ht="94.5">
      <c r="A52" s="46"/>
      <c r="B52" s="48"/>
      <c r="C52" s="18" t="s">
        <v>245</v>
      </c>
      <c r="D52" s="18" t="s">
        <v>184</v>
      </c>
      <c r="E52" s="18" t="s">
        <v>235</v>
      </c>
      <c r="F52" s="17" t="s">
        <v>232</v>
      </c>
    </row>
    <row r="53" spans="1:6" ht="110.25">
      <c r="A53" s="46">
        <v>14</v>
      </c>
      <c r="B53" s="18" t="s">
        <v>246</v>
      </c>
      <c r="C53" s="18" t="s">
        <v>247</v>
      </c>
      <c r="D53" s="18" t="s">
        <v>248</v>
      </c>
      <c r="E53" s="18" t="s">
        <v>249</v>
      </c>
      <c r="F53" s="17" t="s">
        <v>186</v>
      </c>
    </row>
    <row r="54" spans="1:6" ht="15.75">
      <c r="A54" s="10"/>
      <c r="B54" s="11" t="s">
        <v>12</v>
      </c>
      <c r="C54" s="31"/>
      <c r="D54" s="49"/>
      <c r="E54" s="30"/>
      <c r="F54" s="50">
        <f>SUM(F12:F52)</f>
        <v>0</v>
      </c>
    </row>
    <row r="55" spans="1:6" ht="21.75" customHeight="1">
      <c r="A55" s="67" t="s">
        <v>285</v>
      </c>
      <c r="B55" s="68"/>
      <c r="C55" s="68"/>
      <c r="D55" s="68"/>
      <c r="E55" s="68"/>
      <c r="F55" s="69"/>
    </row>
    <row r="56" spans="1:6" ht="63">
      <c r="A56" s="10">
        <v>8</v>
      </c>
      <c r="B56" s="9" t="s">
        <v>15</v>
      </c>
      <c r="C56" s="9" t="s">
        <v>20</v>
      </c>
      <c r="D56" s="8" t="s">
        <v>21</v>
      </c>
      <c r="E56" s="9" t="s">
        <v>16</v>
      </c>
      <c r="F56" s="17" t="s">
        <v>14</v>
      </c>
    </row>
    <row r="57" spans="1:6" ht="63">
      <c r="A57" s="10">
        <v>12</v>
      </c>
      <c r="B57" s="8" t="s">
        <v>17</v>
      </c>
      <c r="C57" s="9" t="s">
        <v>22</v>
      </c>
      <c r="D57" s="8" t="s">
        <v>18</v>
      </c>
      <c r="E57" s="8" t="s">
        <v>23</v>
      </c>
      <c r="F57" s="20" t="s">
        <v>14</v>
      </c>
    </row>
    <row r="58" spans="1:6" ht="18.75">
      <c r="A58" s="70" t="s">
        <v>286</v>
      </c>
      <c r="B58" s="71"/>
      <c r="C58" s="71"/>
      <c r="D58" s="71"/>
      <c r="E58" s="71"/>
      <c r="F58" s="72"/>
    </row>
    <row r="59" spans="1:6" ht="20.25" customHeight="1">
      <c r="A59" s="10" t="s">
        <v>35</v>
      </c>
      <c r="B59" s="73" t="s">
        <v>36</v>
      </c>
      <c r="C59" s="74"/>
      <c r="D59" s="29"/>
      <c r="E59" s="30"/>
      <c r="F59" s="31"/>
    </row>
    <row r="60" spans="1:6" ht="15.75">
      <c r="A60" s="10"/>
      <c r="B60" s="75" t="s">
        <v>37</v>
      </c>
      <c r="C60" s="76"/>
      <c r="D60" s="29"/>
      <c r="E60" s="30"/>
      <c r="F60" s="31"/>
    </row>
    <row r="61" spans="1:6" ht="110.25">
      <c r="A61" s="10">
        <v>1</v>
      </c>
      <c r="B61" s="9" t="s">
        <v>38</v>
      </c>
      <c r="C61" s="26" t="s">
        <v>39</v>
      </c>
      <c r="D61" s="26" t="s">
        <v>40</v>
      </c>
      <c r="E61" s="32" t="s">
        <v>41</v>
      </c>
      <c r="F61" s="17" t="s">
        <v>42</v>
      </c>
    </row>
    <row r="62" spans="1:6" ht="47.25">
      <c r="A62" s="10"/>
      <c r="B62" s="9"/>
      <c r="C62" s="26" t="s">
        <v>43</v>
      </c>
      <c r="D62" s="26" t="s">
        <v>44</v>
      </c>
      <c r="E62" s="32" t="s">
        <v>45</v>
      </c>
      <c r="F62" s="17" t="s">
        <v>42</v>
      </c>
    </row>
    <row r="63" spans="1:6" ht="31.5">
      <c r="A63" s="10"/>
      <c r="B63" s="9"/>
      <c r="C63" s="26" t="s">
        <v>46</v>
      </c>
      <c r="D63" s="26" t="s">
        <v>47</v>
      </c>
      <c r="E63" s="32" t="s">
        <v>45</v>
      </c>
      <c r="F63" s="17" t="s">
        <v>42</v>
      </c>
    </row>
    <row r="64" spans="1:6" ht="47.25">
      <c r="A64" s="10"/>
      <c r="B64" s="9"/>
      <c r="C64" s="26" t="s">
        <v>48</v>
      </c>
      <c r="D64" s="26" t="s">
        <v>44</v>
      </c>
      <c r="E64" s="32" t="s">
        <v>45</v>
      </c>
      <c r="F64" s="17" t="s">
        <v>42</v>
      </c>
    </row>
    <row r="65" spans="1:6" ht="47.25">
      <c r="A65" s="10"/>
      <c r="B65" s="9"/>
      <c r="C65" s="26" t="s">
        <v>49</v>
      </c>
      <c r="D65" s="26" t="s">
        <v>44</v>
      </c>
      <c r="E65" s="32" t="s">
        <v>45</v>
      </c>
      <c r="F65" s="17" t="s">
        <v>42</v>
      </c>
    </row>
    <row r="66" spans="1:6" ht="47.25">
      <c r="A66" s="10"/>
      <c r="B66" s="9"/>
      <c r="C66" s="26" t="s">
        <v>50</v>
      </c>
      <c r="D66" s="26" t="s">
        <v>44</v>
      </c>
      <c r="E66" s="32" t="s">
        <v>45</v>
      </c>
      <c r="F66" s="17" t="s">
        <v>42</v>
      </c>
    </row>
    <row r="67" spans="1:6" ht="31.5">
      <c r="A67" s="10"/>
      <c r="B67" s="9"/>
      <c r="C67" s="26" t="s">
        <v>51</v>
      </c>
      <c r="D67" s="26" t="s">
        <v>52</v>
      </c>
      <c r="E67" s="32" t="s">
        <v>45</v>
      </c>
      <c r="F67" s="17" t="s">
        <v>42</v>
      </c>
    </row>
    <row r="68" spans="1:6" ht="47.25">
      <c r="A68" s="10"/>
      <c r="B68" s="9"/>
      <c r="C68" s="26" t="s">
        <v>53</v>
      </c>
      <c r="D68" s="26" t="s">
        <v>44</v>
      </c>
      <c r="E68" s="32" t="s">
        <v>45</v>
      </c>
      <c r="F68" s="17" t="s">
        <v>42</v>
      </c>
    </row>
    <row r="69" spans="1:6" ht="31.5">
      <c r="A69" s="10"/>
      <c r="B69" s="9"/>
      <c r="C69" s="26" t="s">
        <v>54</v>
      </c>
      <c r="D69" s="26" t="s">
        <v>55</v>
      </c>
      <c r="E69" s="32" t="s">
        <v>45</v>
      </c>
      <c r="F69" s="17" t="s">
        <v>42</v>
      </c>
    </row>
    <row r="70" spans="1:6" ht="47.25">
      <c r="A70" s="10"/>
      <c r="B70" s="9"/>
      <c r="C70" s="26" t="s">
        <v>56</v>
      </c>
      <c r="D70" s="26" t="s">
        <v>57</v>
      </c>
      <c r="E70" s="32" t="s">
        <v>45</v>
      </c>
      <c r="F70" s="17" t="s">
        <v>42</v>
      </c>
    </row>
    <row r="71" spans="1:6" ht="31.5">
      <c r="A71" s="10"/>
      <c r="B71" s="9"/>
      <c r="C71" s="26" t="s">
        <v>58</v>
      </c>
      <c r="D71" s="26" t="s">
        <v>59</v>
      </c>
      <c r="E71" s="32" t="s">
        <v>45</v>
      </c>
      <c r="F71" s="17" t="s">
        <v>42</v>
      </c>
    </row>
    <row r="72" spans="1:6" ht="63">
      <c r="A72" s="10"/>
      <c r="B72" s="9"/>
      <c r="C72" s="33" t="s">
        <v>60</v>
      </c>
      <c r="D72" s="26" t="s">
        <v>61</v>
      </c>
      <c r="E72" s="32" t="s">
        <v>45</v>
      </c>
      <c r="F72" s="17" t="s">
        <v>42</v>
      </c>
    </row>
    <row r="73" spans="1:6" ht="63">
      <c r="A73" s="10"/>
      <c r="B73" s="9"/>
      <c r="C73" s="33" t="s">
        <v>62</v>
      </c>
      <c r="D73" s="26" t="s">
        <v>63</v>
      </c>
      <c r="E73" s="32" t="s">
        <v>45</v>
      </c>
      <c r="F73" s="17" t="s">
        <v>42</v>
      </c>
    </row>
    <row r="74" spans="1:6" ht="63">
      <c r="A74" s="10"/>
      <c r="B74" s="9"/>
      <c r="C74" s="33" t="s">
        <v>64</v>
      </c>
      <c r="D74" s="26" t="s">
        <v>65</v>
      </c>
      <c r="E74" s="32" t="s">
        <v>28</v>
      </c>
      <c r="F74" s="17" t="s">
        <v>42</v>
      </c>
    </row>
    <row r="75" spans="1:6" ht="63">
      <c r="A75" s="10"/>
      <c r="B75" s="9"/>
      <c r="C75" s="26" t="s">
        <v>66</v>
      </c>
      <c r="D75" s="26" t="s">
        <v>65</v>
      </c>
      <c r="E75" s="32" t="s">
        <v>28</v>
      </c>
      <c r="F75" s="17" t="s">
        <v>42</v>
      </c>
    </row>
    <row r="76" spans="1:6" ht="63">
      <c r="A76" s="10"/>
      <c r="B76" s="9"/>
      <c r="C76" s="26" t="s">
        <v>67</v>
      </c>
      <c r="D76" s="26" t="s">
        <v>65</v>
      </c>
      <c r="E76" s="32" t="s">
        <v>28</v>
      </c>
      <c r="F76" s="17" t="s">
        <v>42</v>
      </c>
    </row>
    <row r="77" spans="1:6" ht="63">
      <c r="A77" s="10"/>
      <c r="B77" s="9"/>
      <c r="C77" s="26" t="s">
        <v>68</v>
      </c>
      <c r="D77" s="26" t="s">
        <v>65</v>
      </c>
      <c r="E77" s="32" t="s">
        <v>28</v>
      </c>
      <c r="F77" s="17" t="s">
        <v>42</v>
      </c>
    </row>
    <row r="78" spans="1:6" ht="63">
      <c r="A78" s="10"/>
      <c r="B78" s="9"/>
      <c r="C78" s="26" t="s">
        <v>69</v>
      </c>
      <c r="D78" s="26" t="s">
        <v>65</v>
      </c>
      <c r="E78" s="32" t="s">
        <v>28</v>
      </c>
      <c r="F78" s="17" t="s">
        <v>42</v>
      </c>
    </row>
    <row r="79" spans="1:6" ht="63">
      <c r="A79" s="10"/>
      <c r="B79" s="9"/>
      <c r="C79" s="26" t="s">
        <v>70</v>
      </c>
      <c r="D79" s="26" t="s">
        <v>65</v>
      </c>
      <c r="E79" s="32" t="s">
        <v>28</v>
      </c>
      <c r="F79" s="17" t="s">
        <v>42</v>
      </c>
    </row>
    <row r="80" spans="1:6" ht="94.5">
      <c r="A80" s="10">
        <v>2</v>
      </c>
      <c r="B80" s="8" t="s">
        <v>168</v>
      </c>
      <c r="C80" s="26" t="s">
        <v>124</v>
      </c>
      <c r="D80" s="32" t="s">
        <v>125</v>
      </c>
      <c r="E80" s="32" t="s">
        <v>126</v>
      </c>
      <c r="F80" s="17" t="s">
        <v>42</v>
      </c>
    </row>
    <row r="81" spans="1:6" ht="31.5">
      <c r="A81" s="10">
        <v>3</v>
      </c>
      <c r="B81" s="8" t="s">
        <v>167</v>
      </c>
      <c r="C81" s="26" t="s">
        <v>158</v>
      </c>
      <c r="D81" s="32" t="s">
        <v>159</v>
      </c>
      <c r="E81" s="32" t="s">
        <v>45</v>
      </c>
      <c r="F81" s="17" t="s">
        <v>42</v>
      </c>
    </row>
    <row r="82" spans="1:6" ht="31.5">
      <c r="A82" s="10"/>
      <c r="B82" s="8"/>
      <c r="C82" s="26" t="s">
        <v>160</v>
      </c>
      <c r="D82" s="32" t="s">
        <v>161</v>
      </c>
      <c r="E82" s="32" t="s">
        <v>45</v>
      </c>
      <c r="F82" s="17" t="s">
        <v>42</v>
      </c>
    </row>
    <row r="83" spans="1:6" ht="31.5">
      <c r="A83" s="10"/>
      <c r="B83" s="8"/>
      <c r="C83" s="33" t="s">
        <v>169</v>
      </c>
      <c r="D83" s="32" t="s">
        <v>154</v>
      </c>
      <c r="E83" s="32" t="s">
        <v>41</v>
      </c>
      <c r="F83" s="17" t="s">
        <v>133</v>
      </c>
    </row>
    <row r="84" spans="1:6" ht="63">
      <c r="A84" s="45"/>
      <c r="B84" s="45"/>
      <c r="C84" s="33" t="s">
        <v>137</v>
      </c>
      <c r="D84" s="32" t="s">
        <v>138</v>
      </c>
      <c r="E84" s="32" t="s">
        <v>41</v>
      </c>
      <c r="F84" s="17" t="s">
        <v>133</v>
      </c>
    </row>
    <row r="85" spans="1:6" ht="47.25">
      <c r="A85" s="45"/>
      <c r="B85" s="45"/>
      <c r="C85" s="33" t="s">
        <v>272</v>
      </c>
      <c r="D85" s="32" t="s">
        <v>273</v>
      </c>
      <c r="E85" s="32" t="s">
        <v>41</v>
      </c>
      <c r="F85" s="17" t="s">
        <v>133</v>
      </c>
    </row>
    <row r="86" spans="1:6" ht="47.25">
      <c r="A86" s="10">
        <v>4</v>
      </c>
      <c r="B86" s="8" t="s">
        <v>135</v>
      </c>
      <c r="C86" s="26" t="s">
        <v>127</v>
      </c>
      <c r="D86" s="32" t="s">
        <v>44</v>
      </c>
      <c r="E86" s="32" t="s">
        <v>45</v>
      </c>
      <c r="F86" s="17" t="s">
        <v>42</v>
      </c>
    </row>
    <row r="87" spans="1:6" ht="94.5">
      <c r="A87" s="10"/>
      <c r="B87" s="8"/>
      <c r="C87" s="26" t="s">
        <v>128</v>
      </c>
      <c r="D87" s="32" t="s">
        <v>129</v>
      </c>
      <c r="E87" s="32" t="s">
        <v>126</v>
      </c>
      <c r="F87" s="17" t="s">
        <v>42</v>
      </c>
    </row>
    <row r="88" spans="1:6" ht="47.25">
      <c r="A88" s="10"/>
      <c r="B88" s="8"/>
      <c r="C88" s="26" t="s">
        <v>132</v>
      </c>
      <c r="D88" s="32" t="s">
        <v>44</v>
      </c>
      <c r="E88" s="32" t="s">
        <v>45</v>
      </c>
      <c r="F88" s="17" t="s">
        <v>42</v>
      </c>
    </row>
    <row r="89" spans="1:6" ht="47.25">
      <c r="A89" s="10"/>
      <c r="B89" s="8"/>
      <c r="C89" s="26" t="s">
        <v>131</v>
      </c>
      <c r="D89" s="32" t="s">
        <v>44</v>
      </c>
      <c r="E89" s="32" t="s">
        <v>45</v>
      </c>
      <c r="F89" s="17" t="s">
        <v>42</v>
      </c>
    </row>
    <row r="90" spans="1:6" ht="47.25">
      <c r="A90" s="10"/>
      <c r="B90" s="8"/>
      <c r="C90" s="26" t="s">
        <v>130</v>
      </c>
      <c r="D90" s="32" t="s">
        <v>44</v>
      </c>
      <c r="E90" s="32" t="s">
        <v>45</v>
      </c>
      <c r="F90" s="17" t="s">
        <v>42</v>
      </c>
    </row>
    <row r="91" spans="1:6" ht="47.25">
      <c r="A91" s="10"/>
      <c r="B91" s="8"/>
      <c r="C91" s="26" t="s">
        <v>134</v>
      </c>
      <c r="D91" s="32" t="s">
        <v>44</v>
      </c>
      <c r="E91" s="32" t="s">
        <v>41</v>
      </c>
      <c r="F91" s="17" t="s">
        <v>133</v>
      </c>
    </row>
    <row r="92" spans="1:6" ht="31.5">
      <c r="A92" s="10">
        <v>5</v>
      </c>
      <c r="B92" s="8" t="s">
        <v>136</v>
      </c>
      <c r="C92" s="26" t="s">
        <v>139</v>
      </c>
      <c r="D92" s="32" t="s">
        <v>140</v>
      </c>
      <c r="E92" s="32" t="s">
        <v>41</v>
      </c>
      <c r="F92" s="17" t="s">
        <v>133</v>
      </c>
    </row>
    <row r="93" spans="1:6" ht="31.5">
      <c r="A93" s="10"/>
      <c r="B93" s="8"/>
      <c r="C93" s="26" t="s">
        <v>141</v>
      </c>
      <c r="D93" s="32" t="s">
        <v>140</v>
      </c>
      <c r="E93" s="32" t="s">
        <v>41</v>
      </c>
      <c r="F93" s="17" t="s">
        <v>133</v>
      </c>
    </row>
    <row r="94" spans="1:6" ht="63">
      <c r="A94" s="10">
        <v>6</v>
      </c>
      <c r="B94" s="8" t="s">
        <v>153</v>
      </c>
      <c r="C94" s="26" t="s">
        <v>142</v>
      </c>
      <c r="D94" s="32" t="s">
        <v>143</v>
      </c>
      <c r="E94" s="32" t="s">
        <v>41</v>
      </c>
      <c r="F94" s="17" t="s">
        <v>133</v>
      </c>
    </row>
    <row r="95" spans="1:6" ht="47.25">
      <c r="A95" s="10"/>
      <c r="B95" s="8"/>
      <c r="C95" s="26" t="s">
        <v>144</v>
      </c>
      <c r="D95" s="32" t="s">
        <v>145</v>
      </c>
      <c r="E95" s="32" t="s">
        <v>41</v>
      </c>
      <c r="F95" s="17" t="s">
        <v>133</v>
      </c>
    </row>
    <row r="96" spans="1:6" ht="47.25">
      <c r="A96" s="10">
        <v>7</v>
      </c>
      <c r="B96" s="8" t="s">
        <v>155</v>
      </c>
      <c r="C96" s="26" t="s">
        <v>156</v>
      </c>
      <c r="D96" s="32" t="s">
        <v>157</v>
      </c>
      <c r="E96" s="32" t="s">
        <v>41</v>
      </c>
      <c r="F96" s="17" t="s">
        <v>133</v>
      </c>
    </row>
    <row r="97" spans="1:9" ht="47.25">
      <c r="A97" s="10">
        <v>8</v>
      </c>
      <c r="B97" s="8" t="s">
        <v>148</v>
      </c>
      <c r="C97" s="26" t="s">
        <v>146</v>
      </c>
      <c r="D97" s="32" t="s">
        <v>147</v>
      </c>
      <c r="E97" s="32" t="s">
        <v>41</v>
      </c>
      <c r="F97" s="17" t="s">
        <v>133</v>
      </c>
      <c r="I97" s="44"/>
    </row>
    <row r="98" spans="1:9" ht="31.5">
      <c r="A98" s="10"/>
      <c r="B98" s="8"/>
      <c r="C98" s="26" t="s">
        <v>149</v>
      </c>
      <c r="D98" s="32" t="s">
        <v>147</v>
      </c>
      <c r="E98" s="32" t="s">
        <v>41</v>
      </c>
      <c r="F98" s="17" t="s">
        <v>133</v>
      </c>
      <c r="I98" s="44"/>
    </row>
    <row r="99" spans="1:9" ht="31.5">
      <c r="A99" s="10"/>
      <c r="B99" s="8"/>
      <c r="C99" s="26" t="s">
        <v>150</v>
      </c>
      <c r="D99" s="32" t="s">
        <v>147</v>
      </c>
      <c r="E99" s="32" t="s">
        <v>41</v>
      </c>
      <c r="F99" s="17" t="s">
        <v>133</v>
      </c>
      <c r="I99" s="44"/>
    </row>
    <row r="100" spans="1:9" ht="31.5">
      <c r="A100" s="10">
        <v>9</v>
      </c>
      <c r="B100" s="8" t="s">
        <v>176</v>
      </c>
      <c r="C100" s="26" t="s">
        <v>170</v>
      </c>
      <c r="D100" s="32" t="s">
        <v>151</v>
      </c>
      <c r="E100" s="32" t="s">
        <v>41</v>
      </c>
      <c r="F100" s="17" t="s">
        <v>133</v>
      </c>
      <c r="I100" s="44"/>
    </row>
    <row r="101" spans="1:9" ht="31.5">
      <c r="A101" s="10">
        <v>10</v>
      </c>
      <c r="B101" s="8" t="s">
        <v>162</v>
      </c>
      <c r="C101" s="26" t="s">
        <v>164</v>
      </c>
      <c r="D101" s="32" t="s">
        <v>163</v>
      </c>
      <c r="E101" s="32" t="s">
        <v>41</v>
      </c>
      <c r="F101" s="17" t="s">
        <v>133</v>
      </c>
      <c r="I101" s="44"/>
    </row>
    <row r="102" spans="1:9" ht="31.5">
      <c r="A102" s="10"/>
      <c r="B102" s="8"/>
      <c r="C102" s="26" t="s">
        <v>165</v>
      </c>
      <c r="D102" s="32" t="s">
        <v>163</v>
      </c>
      <c r="E102" s="32" t="s">
        <v>41</v>
      </c>
      <c r="F102" s="17" t="s">
        <v>133</v>
      </c>
    </row>
    <row r="103" spans="1:9" ht="47.25">
      <c r="A103" s="10">
        <v>11</v>
      </c>
      <c r="B103" s="8" t="s">
        <v>171</v>
      </c>
      <c r="C103" s="41" t="s">
        <v>116</v>
      </c>
      <c r="D103" s="8" t="s">
        <v>117</v>
      </c>
      <c r="E103" s="36" t="s">
        <v>45</v>
      </c>
      <c r="F103" s="17" t="s">
        <v>42</v>
      </c>
    </row>
    <row r="104" spans="1:9" ht="47.25">
      <c r="A104" s="10"/>
      <c r="C104" s="26" t="s">
        <v>172</v>
      </c>
      <c r="D104" s="32" t="s">
        <v>173</v>
      </c>
      <c r="E104" s="32" t="s">
        <v>41</v>
      </c>
      <c r="F104" s="17" t="s">
        <v>133</v>
      </c>
    </row>
    <row r="105" spans="1:9" ht="47.25">
      <c r="A105" s="10"/>
      <c r="B105" s="8"/>
      <c r="C105" s="26" t="s">
        <v>166</v>
      </c>
      <c r="D105" s="32" t="s">
        <v>173</v>
      </c>
      <c r="E105" s="32" t="s">
        <v>41</v>
      </c>
      <c r="F105" s="17" t="s">
        <v>133</v>
      </c>
    </row>
    <row r="106" spans="1:9" ht="63">
      <c r="A106" s="10">
        <v>12</v>
      </c>
      <c r="B106" s="8" t="s">
        <v>71</v>
      </c>
      <c r="C106" s="37" t="s">
        <v>72</v>
      </c>
      <c r="D106" s="8" t="s">
        <v>73</v>
      </c>
      <c r="E106" s="8" t="s">
        <v>28</v>
      </c>
      <c r="F106" s="17" t="s">
        <v>42</v>
      </c>
    </row>
    <row r="107" spans="1:9" ht="63">
      <c r="A107" s="10"/>
      <c r="B107" s="8"/>
      <c r="C107" s="37" t="s">
        <v>74</v>
      </c>
      <c r="D107" s="8" t="s">
        <v>75</v>
      </c>
      <c r="E107" s="8" t="s">
        <v>28</v>
      </c>
      <c r="F107" s="17" t="s">
        <v>42</v>
      </c>
    </row>
    <row r="108" spans="1:9" ht="78.75">
      <c r="A108" s="10">
        <v>13</v>
      </c>
      <c r="B108" s="8" t="s">
        <v>174</v>
      </c>
      <c r="C108" s="26" t="s">
        <v>103</v>
      </c>
      <c r="D108" s="32" t="s">
        <v>104</v>
      </c>
      <c r="E108" s="32" t="s">
        <v>105</v>
      </c>
      <c r="F108" s="17" t="s">
        <v>42</v>
      </c>
    </row>
    <row r="109" spans="1:9" ht="63">
      <c r="A109" s="10"/>
      <c r="B109" s="34"/>
      <c r="C109" s="37" t="s">
        <v>152</v>
      </c>
      <c r="D109" s="8" t="s">
        <v>106</v>
      </c>
      <c r="E109" s="8" t="s">
        <v>28</v>
      </c>
      <c r="F109" s="17" t="s">
        <v>42</v>
      </c>
    </row>
    <row r="110" spans="1:9" ht="63">
      <c r="A110" s="10"/>
      <c r="B110" s="34"/>
      <c r="C110" s="9" t="s">
        <v>107</v>
      </c>
      <c r="D110" s="8" t="s">
        <v>108</v>
      </c>
      <c r="E110" s="9" t="s">
        <v>28</v>
      </c>
      <c r="F110" s="17" t="s">
        <v>42</v>
      </c>
    </row>
    <row r="111" spans="1:9" ht="78.75">
      <c r="A111" s="10"/>
      <c r="B111" s="34"/>
      <c r="C111" s="26" t="s">
        <v>109</v>
      </c>
      <c r="D111" s="32" t="s">
        <v>110</v>
      </c>
      <c r="E111" s="32" t="s">
        <v>105</v>
      </c>
      <c r="F111" s="17" t="s">
        <v>42</v>
      </c>
    </row>
    <row r="112" spans="1:9" ht="63">
      <c r="A112" s="10"/>
      <c r="B112" s="34"/>
      <c r="C112" s="37" t="s">
        <v>111</v>
      </c>
      <c r="D112" s="8" t="s">
        <v>112</v>
      </c>
      <c r="E112" s="8" t="s">
        <v>28</v>
      </c>
      <c r="F112" s="17" t="s">
        <v>42</v>
      </c>
    </row>
    <row r="113" spans="1:6" ht="31.5">
      <c r="A113" s="10"/>
      <c r="B113" s="34"/>
      <c r="C113" s="40" t="s">
        <v>113</v>
      </c>
      <c r="D113" s="22" t="s">
        <v>114</v>
      </c>
      <c r="E113" s="8" t="s">
        <v>115</v>
      </c>
      <c r="F113" s="17" t="s">
        <v>42</v>
      </c>
    </row>
    <row r="114" spans="1:6" ht="31.5">
      <c r="A114" s="10">
        <v>14</v>
      </c>
      <c r="B114" s="22" t="s">
        <v>270</v>
      </c>
      <c r="C114" s="40" t="s">
        <v>269</v>
      </c>
      <c r="D114" s="22" t="s">
        <v>271</v>
      </c>
      <c r="E114" s="36" t="s">
        <v>45</v>
      </c>
      <c r="F114" s="17" t="s">
        <v>42</v>
      </c>
    </row>
    <row r="115" spans="1:6" ht="63">
      <c r="A115" s="10">
        <v>15</v>
      </c>
      <c r="B115" s="35" t="s">
        <v>76</v>
      </c>
      <c r="C115" s="35" t="s">
        <v>77</v>
      </c>
      <c r="D115" s="38" t="s">
        <v>78</v>
      </c>
      <c r="E115" s="36" t="s">
        <v>45</v>
      </c>
      <c r="F115" s="17" t="s">
        <v>42</v>
      </c>
    </row>
    <row r="116" spans="1:6" ht="78.75">
      <c r="A116" s="10">
        <v>16</v>
      </c>
      <c r="B116" s="35" t="s">
        <v>79</v>
      </c>
      <c r="C116" s="35" t="s">
        <v>80</v>
      </c>
      <c r="D116" s="36" t="s">
        <v>81</v>
      </c>
      <c r="E116" s="36" t="s">
        <v>45</v>
      </c>
      <c r="F116" s="17" t="s">
        <v>42</v>
      </c>
    </row>
    <row r="117" spans="1:6" ht="63">
      <c r="A117" s="10">
        <v>17</v>
      </c>
      <c r="B117" s="35" t="s">
        <v>82</v>
      </c>
      <c r="C117" s="35" t="s">
        <v>83</v>
      </c>
      <c r="D117" s="36" t="s">
        <v>84</v>
      </c>
      <c r="E117" s="36" t="s">
        <v>45</v>
      </c>
      <c r="F117" s="17" t="s">
        <v>42</v>
      </c>
    </row>
    <row r="118" spans="1:6" ht="31.5">
      <c r="A118" s="10">
        <v>18</v>
      </c>
      <c r="B118" s="18" t="s">
        <v>85</v>
      </c>
      <c r="C118" s="35" t="s">
        <v>86</v>
      </c>
      <c r="D118" s="36" t="s">
        <v>87</v>
      </c>
      <c r="E118" s="36" t="s">
        <v>45</v>
      </c>
      <c r="F118" s="17" t="s">
        <v>42</v>
      </c>
    </row>
    <row r="119" spans="1:6" ht="47.25">
      <c r="A119" s="10">
        <v>19</v>
      </c>
      <c r="B119" s="18" t="s">
        <v>88</v>
      </c>
      <c r="C119" s="35" t="s">
        <v>89</v>
      </c>
      <c r="D119" s="36" t="s">
        <v>90</v>
      </c>
      <c r="E119" s="36" t="s">
        <v>45</v>
      </c>
      <c r="F119" s="17" t="s">
        <v>42</v>
      </c>
    </row>
    <row r="120" spans="1:6" ht="47.25">
      <c r="A120" s="10">
        <v>20</v>
      </c>
      <c r="B120" s="18" t="s">
        <v>91</v>
      </c>
      <c r="C120" s="35" t="s">
        <v>92</v>
      </c>
      <c r="D120" s="36" t="s">
        <v>93</v>
      </c>
      <c r="E120" s="36" t="s">
        <v>45</v>
      </c>
      <c r="F120" s="17" t="s">
        <v>42</v>
      </c>
    </row>
    <row r="121" spans="1:6" ht="47.25">
      <c r="A121" s="10">
        <v>21</v>
      </c>
      <c r="B121" s="18" t="s">
        <v>94</v>
      </c>
      <c r="C121" s="35" t="s">
        <v>95</v>
      </c>
      <c r="D121" s="36" t="s">
        <v>96</v>
      </c>
      <c r="E121" s="36" t="s">
        <v>45</v>
      </c>
      <c r="F121" s="17" t="s">
        <v>42</v>
      </c>
    </row>
    <row r="122" spans="1:6" ht="63">
      <c r="A122" s="10">
        <v>22</v>
      </c>
      <c r="B122" s="18" t="s">
        <v>97</v>
      </c>
      <c r="C122" s="35" t="s">
        <v>98</v>
      </c>
      <c r="D122" s="36" t="s">
        <v>99</v>
      </c>
      <c r="E122" s="36" t="s">
        <v>45</v>
      </c>
      <c r="F122" s="17" t="s">
        <v>42</v>
      </c>
    </row>
    <row r="123" spans="1:6" ht="47.25">
      <c r="A123" s="10">
        <v>23</v>
      </c>
      <c r="B123" s="39" t="s">
        <v>100</v>
      </c>
      <c r="C123" s="35" t="s">
        <v>101</v>
      </c>
      <c r="D123" s="36" t="s">
        <v>102</v>
      </c>
      <c r="E123" s="36" t="s">
        <v>45</v>
      </c>
      <c r="F123" s="17" t="s">
        <v>42</v>
      </c>
    </row>
    <row r="124" spans="1:6" ht="78.75">
      <c r="A124" s="10">
        <v>24</v>
      </c>
      <c r="B124" s="18" t="s">
        <v>118</v>
      </c>
      <c r="C124" s="18" t="s">
        <v>119</v>
      </c>
      <c r="D124" s="18" t="s">
        <v>120</v>
      </c>
      <c r="E124" s="36" t="s">
        <v>45</v>
      </c>
      <c r="F124" s="17" t="s">
        <v>42</v>
      </c>
    </row>
    <row r="125" spans="1:6" ht="63">
      <c r="A125" s="10">
        <v>25</v>
      </c>
      <c r="B125" s="35" t="s">
        <v>121</v>
      </c>
      <c r="C125" s="35" t="s">
        <v>122</v>
      </c>
      <c r="D125" s="36" t="s">
        <v>123</v>
      </c>
      <c r="E125" s="36" t="s">
        <v>45</v>
      </c>
      <c r="F125" s="17" t="s">
        <v>42</v>
      </c>
    </row>
    <row r="126" spans="1:6" ht="15.75">
      <c r="A126" s="10"/>
      <c r="B126" s="11" t="s">
        <v>12</v>
      </c>
      <c r="C126" s="35"/>
      <c r="D126" s="36"/>
      <c r="E126" s="42"/>
      <c r="F126" s="43">
        <f t="shared" ref="F126" si="0">SUM(F61:F125)</f>
        <v>0</v>
      </c>
    </row>
    <row r="127" spans="1:6" ht="18.75">
      <c r="A127" s="70" t="s">
        <v>282</v>
      </c>
      <c r="B127" s="71"/>
      <c r="C127" s="71"/>
      <c r="D127" s="71"/>
      <c r="E127" s="71"/>
      <c r="F127" s="72"/>
    </row>
    <row r="128" spans="1:6" ht="94.5">
      <c r="A128" s="10">
        <v>1</v>
      </c>
      <c r="B128" s="8" t="s">
        <v>29</v>
      </c>
      <c r="C128" s="8" t="s">
        <v>26</v>
      </c>
      <c r="D128" s="26" t="s">
        <v>27</v>
      </c>
      <c r="E128" s="8" t="s">
        <v>28</v>
      </c>
      <c r="F128" s="27">
        <v>11000</v>
      </c>
    </row>
    <row r="129" spans="1:6" ht="110.25">
      <c r="A129" s="10">
        <v>6</v>
      </c>
      <c r="B129" s="8" t="s">
        <v>287</v>
      </c>
      <c r="C129" s="21" t="s">
        <v>25</v>
      </c>
      <c r="D129" s="22" t="s">
        <v>34</v>
      </c>
      <c r="E129" s="22" t="s">
        <v>24</v>
      </c>
      <c r="F129" s="25"/>
    </row>
    <row r="130" spans="1:6" ht="94.5">
      <c r="A130" s="10">
        <v>7</v>
      </c>
      <c r="B130" s="8" t="s">
        <v>274</v>
      </c>
      <c r="C130" s="9" t="s">
        <v>177</v>
      </c>
      <c r="D130" s="8" t="s">
        <v>268</v>
      </c>
      <c r="E130" s="8" t="s">
        <v>267</v>
      </c>
      <c r="F130" s="20">
        <v>903.5</v>
      </c>
    </row>
    <row r="131" spans="1:6" ht="110.25">
      <c r="A131" s="10">
        <v>8</v>
      </c>
      <c r="B131" s="8" t="s">
        <v>277</v>
      </c>
      <c r="C131" s="9" t="s">
        <v>281</v>
      </c>
      <c r="D131" s="8" t="s">
        <v>278</v>
      </c>
      <c r="E131" s="8" t="s">
        <v>279</v>
      </c>
      <c r="F131" s="20">
        <v>53.1</v>
      </c>
    </row>
    <row r="132" spans="1:6" ht="15.75">
      <c r="A132" s="10"/>
      <c r="B132" s="55" t="s">
        <v>280</v>
      </c>
      <c r="C132" s="9"/>
      <c r="D132" s="8"/>
      <c r="E132" s="8"/>
      <c r="F132" s="56">
        <f>12478.2+1000+903.5+53.1</f>
        <v>14434.800000000001</v>
      </c>
    </row>
    <row r="133" spans="1:6" ht="18.75" customHeight="1">
      <c r="A133" s="64" t="s">
        <v>175</v>
      </c>
      <c r="B133" s="65"/>
      <c r="C133" s="65"/>
      <c r="D133" s="65"/>
      <c r="E133" s="65"/>
      <c r="F133" s="66"/>
    </row>
    <row r="134" spans="1:6" ht="15.75">
      <c r="A134" s="10"/>
      <c r="B134" s="12" t="s">
        <v>5</v>
      </c>
      <c r="C134" s="13"/>
      <c r="D134" s="14"/>
      <c r="E134" s="15"/>
      <c r="F134" s="16">
        <f>36246.3+1000+903.5+53.1</f>
        <v>38202.9</v>
      </c>
    </row>
    <row r="136" spans="1:6" ht="18.75">
      <c r="B136" s="23" t="s">
        <v>6</v>
      </c>
      <c r="C136" s="1"/>
    </row>
    <row r="137" spans="1:6" ht="18.75">
      <c r="B137" s="23" t="s">
        <v>7</v>
      </c>
      <c r="C137" s="1"/>
      <c r="E137" s="23" t="s">
        <v>8</v>
      </c>
    </row>
    <row r="139" spans="1:6" ht="18.75">
      <c r="B139" s="23" t="s">
        <v>9</v>
      </c>
      <c r="E139" s="23" t="s">
        <v>10</v>
      </c>
    </row>
  </sheetData>
  <mergeCells count="13">
    <mergeCell ref="E1:F1"/>
    <mergeCell ref="A3:F3"/>
    <mergeCell ref="A133:F133"/>
    <mergeCell ref="A55:F55"/>
    <mergeCell ref="A6:F6"/>
    <mergeCell ref="A127:F127"/>
    <mergeCell ref="B59:C59"/>
    <mergeCell ref="B60:C60"/>
    <mergeCell ref="A58:F58"/>
    <mergeCell ref="B9:C9"/>
    <mergeCell ref="B10:C10"/>
    <mergeCell ref="B11:C11"/>
    <mergeCell ref="A8:F8"/>
  </mergeCells>
  <pageMargins left="0.39370078740157483" right="0.39370078740157483" top="0.98425196850393704" bottom="0.39370078740157483" header="0.31496062992125984" footer="0.31496062992125984"/>
  <pageSetup paperSize="9" scale="90" orientation="landscape" verticalDpi="180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2017-05-18T12:26:00Z</dcterms:modified>
</cp:coreProperties>
</file>