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есія\"/>
    </mc:Choice>
  </mc:AlternateContent>
  <bookViews>
    <workbookView xWindow="0" yWindow="180" windowWidth="28800" windowHeight="122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88" i="1" l="1"/>
  <c r="I88" i="1"/>
  <c r="G88" i="1"/>
  <c r="M26" i="1"/>
  <c r="M81" i="1" l="1"/>
  <c r="M75" i="1" l="1"/>
  <c r="M87" i="1"/>
  <c r="M84" i="1"/>
  <c r="M37" i="1"/>
  <c r="M35" i="1"/>
  <c r="M33" i="1"/>
  <c r="M31" i="1"/>
  <c r="M76" i="1"/>
  <c r="M77" i="1" l="1"/>
  <c r="M78" i="1"/>
  <c r="M79" i="1"/>
  <c r="M73" i="1"/>
  <c r="L88" i="1" l="1"/>
  <c r="J88" i="1"/>
  <c r="H88" i="1"/>
  <c r="M7" i="1"/>
  <c r="M8" i="1"/>
  <c r="M70" i="1"/>
  <c r="M68" i="1"/>
  <c r="N88" i="1" l="1"/>
  <c r="M24" i="1"/>
  <c r="M22" i="1"/>
  <c r="M19" i="1"/>
  <c r="M17" i="1"/>
  <c r="M13" i="1"/>
  <c r="M12" i="1"/>
  <c r="M11" i="1"/>
  <c r="M10" i="1"/>
  <c r="M65" i="1" l="1"/>
  <c r="M63" i="1"/>
  <c r="M61" i="1"/>
  <c r="M59" i="1"/>
  <c r="M57" i="1"/>
  <c r="M55" i="1"/>
  <c r="M53" i="1"/>
  <c r="M51" i="1"/>
  <c r="M49" i="1"/>
  <c r="M47" i="1"/>
  <c r="M45" i="1"/>
  <c r="M43" i="1"/>
  <c r="M41" i="1"/>
  <c r="M39" i="1"/>
  <c r="M88" i="1" l="1"/>
  <c r="M28" i="1"/>
  <c r="M9" i="1" l="1"/>
</calcChain>
</file>

<file path=xl/sharedStrings.xml><?xml version="1.0" encoding="utf-8"?>
<sst xmlns="http://schemas.openxmlformats.org/spreadsheetml/2006/main" count="200" uniqueCount="137">
  <si>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</si>
  <si>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</si>
  <si>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</si>
  <si>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</si>
  <si>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</si>
  <si>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</si>
  <si>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Обсяги фінансування по роках, тис. грн.</t>
  </si>
  <si>
    <t>Очікуваний результат</t>
  </si>
  <si>
    <t>План</t>
  </si>
  <si>
    <t>Факт</t>
  </si>
  <si>
    <t>Кошти міського бюджету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</si>
  <si>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</si>
  <si>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</si>
  <si>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</si>
  <si>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</si>
  <si>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</si>
  <si>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</si>
  <si>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</si>
  <si>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</si>
  <si>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</si>
  <si>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Н.М. Чиж</t>
  </si>
  <si>
    <t>Лесі Українки-Юрка Тютюнника</t>
  </si>
  <si>
    <t>Зменшення кількості ДТП за участю пішоходів в темну пору доби.</t>
  </si>
  <si>
    <t>2018- 2020 роки</t>
  </si>
  <si>
    <t>2018 рік</t>
  </si>
  <si>
    <t xml:space="preserve">2019 рік </t>
  </si>
  <si>
    <t>2020 рік</t>
  </si>
  <si>
    <t>Всього 2018-2020 рр, тис. грн</t>
  </si>
  <si>
    <t>2018-2020 роки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</si>
  <si>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</si>
  <si>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</si>
  <si>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</si>
  <si>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</si>
  <si>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</si>
  <si>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</si>
  <si>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</si>
  <si>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</si>
  <si>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</si>
  <si>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Виконком ЖМР, КП "ЕМЗО Міськсвітло", КП "УАШ" міської ради, УТіЗ міської ради</t>
  </si>
  <si>
    <t>5.</t>
  </si>
  <si>
    <t>Виконавчий комітет ЖМР, КП "ЕМЗО "Міськсвітло" ЖМР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</si>
  <si>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</si>
  <si>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</si>
  <si>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Забезпечити утримання та належне функціонування дорожнього обладнання, пристроїв з регулювання дорожнього руху.</t>
  </si>
  <si>
    <t>6.</t>
  </si>
  <si>
    <t>7.</t>
  </si>
  <si>
    <t>8.</t>
  </si>
  <si>
    <t>9.</t>
  </si>
  <si>
    <t>4. Превентивна діяльність</t>
  </si>
  <si>
    <t>УПЗзГ міської ради, УТіЗ міської ради, виконком ЖМР, упр-ня патрульної поліції м. Житомира</t>
  </si>
  <si>
    <t>УПЗзГ міської ради,  виконком ЖМР</t>
  </si>
  <si>
    <t>10.</t>
  </si>
  <si>
    <t>Виконком ЖМР, КП "ЕМЗО "Міськсвітло" ЖМР, УТіЗ ЖМР</t>
  </si>
  <si>
    <t>Покращення обізнаності водіїв у ПДР</t>
  </si>
  <si>
    <t xml:space="preserve">Князів Острозьких-Шевченка </t>
  </si>
  <si>
    <t>Виконком ЖМР, УКБ міської ради, УКГ міської ради, УТіЗ міської ради</t>
  </si>
  <si>
    <t>Виконком міської ради, УТіЗ міської ради, КП «ЕМЗО «Міськсвітло», КП "УАШ"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</si>
  <si>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</si>
  <si>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</si>
  <si>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4.2. Інформаційна кампанія серед водіїв м. Житомира про дотримання ПДР</t>
  </si>
  <si>
    <t>12.</t>
  </si>
  <si>
    <t>13.</t>
  </si>
  <si>
    <t xml:space="preserve">Провести конкурс на визначення найкращого банера на тему безпеки дорожнього руху та розмістити банер-переможець як соціальну рекламу в ЗМІ 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</si>
  <si>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</si>
  <si>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</si>
  <si>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</si>
  <si>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</si>
  <si>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Таблиця «Напрямки діяльності і заходи реалізації Програми організації безпеки руху транспорту та пішоходів в  м. Житомирі на 2018-2020 роки»</t>
  </si>
  <si>
    <t>5.1. Аналітичне дослідження проблематики ДТП в м. Житомирі</t>
  </si>
  <si>
    <t>5. Безпека дорожнього руху в м. Житомирі</t>
  </si>
  <si>
    <t>Побудувати нові світлофорні об`єкти.
Замінити старі на нові економічні, та запровадити "Зелену хвилю"</t>
  </si>
  <si>
    <t>в т.ч. виготовлення ПКД</t>
  </si>
  <si>
    <t>по вул. Київське шосе, 126</t>
  </si>
  <si>
    <r>
      <rPr>
        <b/>
        <sz val="14"/>
        <rFont val="Times New Roman"/>
        <family val="1"/>
        <charset val="204"/>
      </rPr>
      <t>2.1.</t>
    </r>
    <r>
      <rPr>
        <sz val="14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</si>
  <si>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r>
      <rPr>
        <b/>
        <sz val="14"/>
        <rFont val="Times New Roman"/>
        <family val="1"/>
        <charset val="204"/>
      </rPr>
      <t xml:space="preserve">2.2. </t>
    </r>
    <r>
      <rPr>
        <sz val="14"/>
        <rFont val="Times New Roman"/>
        <family val="1"/>
        <charset val="204"/>
      </rPr>
      <t>Організація дорожнього руху в 
м. Житомирі в т.ч.:</t>
    </r>
  </si>
  <si>
    <r>
      <rPr>
        <b/>
        <sz val="14"/>
        <rFont val="Times New Roman"/>
        <family val="1"/>
        <charset val="204"/>
      </rPr>
      <t>3.2.</t>
    </r>
    <r>
      <rPr>
        <sz val="14"/>
        <rFont val="Times New Roman"/>
        <family val="1"/>
        <charset val="204"/>
      </rPr>
      <t xml:space="preserve"> Будівництво освітлення нерегульованих пішохідних переходів*</t>
    </r>
  </si>
  <si>
    <r>
      <rPr>
        <b/>
        <sz val="14"/>
        <rFont val="Times New Roman"/>
        <family val="1"/>
        <charset val="204"/>
      </rPr>
      <t>3.3.</t>
    </r>
    <r>
      <rPr>
        <sz val="14"/>
        <rFont val="Times New Roman"/>
        <family val="1"/>
        <charset val="204"/>
      </rPr>
      <t xml:space="preserve"> Будівництво острівців безпеки для пішоходів в м. Житомирі: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</si>
  <si>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Миру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</si>
  <si>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Незалежності</t>
    </r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</si>
  <si>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</si>
  <si>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</si>
  <si>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</si>
  <si>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</si>
  <si>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</si>
  <si>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Виконком ЖМР, УТіЗ, КП "ЕМЗО "Міськсвітло", інші суб'єкти господарської діяльності </t>
  </si>
  <si>
    <t xml:space="preserve">Виконком ЖМР, УТіЗ, КП "УАШ", інші суб'єкти господарської діяльності </t>
  </si>
  <si>
    <t>1.4.Утримання та обслуговування турнікетного огородження та велопарковок, інші роботи пов’язані з їх належною експлуатацією</t>
  </si>
  <si>
    <t xml:space="preserve">
2018-2020 роки</t>
  </si>
  <si>
    <t>1.5. Утримання та обслуговування пристроїв примусового зниження швидкості, інші роботи пов’язані з їх належною експлуатацією</t>
  </si>
  <si>
    <t xml:space="preserve">    
1.7. Нанесення дорожньої розмітки</t>
  </si>
  <si>
    <t xml:space="preserve">2.2.1.«Організація дорожнього руху по провулку 1-й Винокурний в м. Житомирі (Проспект Миру до вул. Олександра Клосовського в частині реконструкції зміни напрямків руху)» 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</si>
  <si>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</si>
  <si>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</si>
  <si>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в т.ч. виготовлення ПКД;</t>
  </si>
  <si>
    <t>4.1. Придбання інформаційних панно (для розміщення їх біля нерегульованих  пішохідних переходів в 
м. Житомирі)</t>
  </si>
  <si>
    <t>Упр-ня патрульної поліції м. Житомира, Департамент економічного розвитку ЖМР (омбуцмен з велоруху)</t>
  </si>
  <si>
    <t>4.3. Проведення конкурсу на найкращий дизайн банерів з безпеки дорожнього руху</t>
  </si>
  <si>
    <t>4.5. Відкриті лекції  "Правила безпеки для велосипедистів" (велошкола)</t>
  </si>
  <si>
    <r>
      <rPr>
        <b/>
        <sz val="14"/>
        <rFont val="Times New Roman"/>
        <family val="1"/>
        <charset val="204"/>
      </rPr>
      <t xml:space="preserve">3.4. </t>
    </r>
    <r>
      <rPr>
        <sz val="14"/>
        <rFont val="Times New Roman"/>
        <family val="1"/>
        <charset val="204"/>
      </rPr>
      <t>Придбання дорожнього обладнання:</t>
    </r>
  </si>
  <si>
    <t>Придбати дорожнє обладнання для контролю руху транспорту</t>
  </si>
  <si>
    <t>просп. Миру та вул. Богунської</t>
  </si>
  <si>
    <t>шосе Київське та вул. Авіаторів</t>
  </si>
  <si>
    <t xml:space="preserve">шосе Київське та вул. Княгині Ольги 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</si>
  <si>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</si>
  <si>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</si>
  <si>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</si>
  <si>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</si>
  <si>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</si>
  <si>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 xml:space="preserve">Виконком ЖМР, УТіЗ, КП «УАШ», інші суб'єкти господарської діяльності  </t>
  </si>
  <si>
    <t xml:space="preserve">Кошти міського бюджету
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</si>
  <si>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</si>
  <si>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Підняти пішохідні переходи до рівня тротуара та зробити їх у формі "лежачих поліцейських"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</si>
  <si>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</si>
  <si>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</si>
  <si>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r>
      <rPr>
        <b/>
        <sz val="14"/>
        <rFont val="Times New Roman"/>
        <family val="1"/>
        <charset val="204"/>
      </rPr>
      <t xml:space="preserve">3.1. </t>
    </r>
    <r>
      <rPr>
        <sz val="14"/>
        <rFont val="Times New Roman"/>
        <family val="1"/>
        <charset val="204"/>
      </rPr>
      <t xml:space="preserve">Будівництво світлофорних об’єктів на перехрестях вулиць в 
м. Житомирі:
</t>
    </r>
  </si>
  <si>
    <t>Виконком ЖМР, УТіЗ міської ради,
КП «ЕМЗО «Міськсвітло» ЖМР, інші суб`єкти господарської діяльності</t>
  </si>
  <si>
    <t>−стовпчиків;</t>
  </si>
  <si>
    <t xml:space="preserve">Виконком ЖМР, УТіЗ, КП «УАШ», інші суб`єкти господарювання  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</si>
  <si>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</si>
  <si>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Виконком ЖМР,  УТіЗ,  інші суб`єкти господарювання 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</si>
  <si>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</si>
  <si>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</si>
  <si>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1.6. Утримання, обслуговування антипаркувальних пристроїв, інші роботи пов’язані з їх належною експлуатацією:
- "напівсферичні кулі" 
- стовпчики</t>
  </si>
  <si>
    <t>Убезпечити перетин доріг пішоходами  у темну пору доби, на нерегульованих перехрестях та багатосмугових дорогах.</t>
  </si>
  <si>
    <t>3.4.1. пристроїв примусового зниження швидкості;</t>
  </si>
  <si>
    <t xml:space="preserve">3.4.2. антипаркувальних пристроїв: 
</t>
  </si>
  <si>
    <t>3.4.4. трафарети</t>
  </si>
  <si>
    <t>Нагадати водіям ПДР</t>
  </si>
  <si>
    <t>Виконком ЖМР, Упр-ня патрульної поліції м. Житомира, УПЗзГ міської ради, УТіЗ</t>
  </si>
  <si>
    <r>
      <rPr>
        <b/>
        <sz val="14"/>
        <rFont val="Times New Roman"/>
        <family val="1"/>
        <charset val="204"/>
      </rPr>
      <t>2.3.</t>
    </r>
    <r>
      <rPr>
        <sz val="14"/>
        <rFont val="Times New Roman"/>
        <family val="1"/>
        <charset val="204"/>
      </rPr>
      <t xml:space="preserve"> Паспортизація вулиць м. Житомира:
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Івана Мазепи, Східна, Жуйка, Шевченка, Бориса Тена, Гоголівська, Лесі Українки, Домбровського, Івана Сльоти, Радивілівська, Героїв Пожежних,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Гагаріна.
</t>
    </r>
  </si>
  <si>
    <t xml:space="preserve">Князів Острозьких та Шевченка </t>
  </si>
  <si>
    <t>4.4. Розміщення банерів в місті (сіті-лайт, білборд) із соціальною рекламою щодо безпеки руху транспорту та пішоходів в м. Житомирі</t>
  </si>
  <si>
    <t xml:space="preserve"> ̶ протитаранних стовпчиків (стаціонарних боллардів)</t>
  </si>
  <si>
    <t>3.4.3. дорожніх конусів</t>
  </si>
  <si>
    <t>Начальник управління 
транспорту і звязку міської ради</t>
  </si>
  <si>
    <t>М.В. Грищук</t>
  </si>
  <si>
    <t>Додаток 2
до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</si>
</sst>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88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8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2" fontId="2" fillId="0" borderId="0" xfId="0" applyNumberFormat="1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4" fontId="5" fillId="0" borderId="15" xfId="0" applyNumberFormat="1" applyFont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2" borderId="8" xfId="0" applyNumberFormat="1" applyFont="1" applyFill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25" xfId="0" applyNumberFormat="1" applyFont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wrapText="1"/>
    </xf>
    <xf numFmtId="0" fontId="5" fillId="0" borderId="15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top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2" borderId="15" xfId="0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right" vertical="top" wrapText="1"/>
    </xf>
    <xf numFmtId="4" fontId="5" fillId="2" borderId="9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4" fontId="5" fillId="0" borderId="7" xfId="0" applyNumberFormat="1" applyFont="1" applyBorder="1" applyAlignment="1">
      <alignment horizontal="center" wrapText="1"/>
    </xf>
    <xf numFmtId="0" fontId="11" fillId="2" borderId="9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3" borderId="15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2" fontId="5" fillId="3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5" fillId="0" borderId="16" xfId="0" applyFont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2" fontId="6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1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5" fillId="0" borderId="1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7"/>
  <sheetViews>
    <sheetView tabSelected="1" workbookViewId="0">
      <pane ySplit="5" topLeftCell="A91" activePane="bottomLeft" state="frozen"/>
      <selection pane="bottomLeft" sqref="A1:O95"/>
    </sheetView>
  </sheetViews>
  <sheetFormatPr defaultColWidth="15.140625" defaultRowHeight="15" customHeight="1" x14ac:dyDescent="0.25"/>
  <cols>
    <col min="1" max="1" width="4.7109375" customWidth="1"/>
    <col min="2" max="2" width="18.85546875" customWidth="1"/>
    <col min="3" max="3" width="42.7109375" customWidth="1"/>
    <col min="4" max="4" width="9.5703125" style="4" customWidth="1"/>
    <col min="5" max="5" width="18.28515625" style="4" customWidth="1"/>
    <col min="6" max="6" width="12.28515625" style="3" customWidth="1"/>
    <col min="7" max="7" width="15" customWidth="1"/>
    <col min="8" max="8" width="13.85546875" customWidth="1"/>
    <col min="9" max="9" width="15.7109375" customWidth="1"/>
    <col min="10" max="10" width="13.85546875" customWidth="1"/>
    <col min="11" max="11" width="15.42578125" customWidth="1"/>
    <col min="12" max="12" width="12.5703125" customWidth="1"/>
    <col min="13" max="13" width="18.5703125" customWidth="1"/>
    <col min="14" max="14" width="13.85546875" customWidth="1"/>
    <col min="15" max="15" width="24.7109375" customWidth="1"/>
  </cols>
  <sheetData>
    <row r="1" spans="1:42" ht="91.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80" t="s">
        <v>136</v>
      </c>
      <c r="O1" s="180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</row>
    <row r="2" spans="1:42" ht="17.25" customHeight="1" x14ac:dyDescent="0.3">
      <c r="A2" s="137" t="s">
        <v>67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</row>
    <row r="3" spans="1:42" ht="27.75" customHeight="1" x14ac:dyDescent="0.3">
      <c r="A3" s="132" t="s">
        <v>0</v>
      </c>
      <c r="B3" s="132" t="s">
        <v>1</v>
      </c>
      <c r="C3" s="132" t="s">
        <v>2</v>
      </c>
      <c r="D3" s="132" t="s">
        <v>3</v>
      </c>
      <c r="E3" s="132" t="s">
        <v>4</v>
      </c>
      <c r="F3" s="132" t="s">
        <v>5</v>
      </c>
      <c r="G3" s="132" t="s">
        <v>6</v>
      </c>
      <c r="H3" s="133"/>
      <c r="I3" s="133"/>
      <c r="J3" s="133"/>
      <c r="K3" s="133"/>
      <c r="L3" s="133"/>
      <c r="M3" s="132" t="s">
        <v>27</v>
      </c>
      <c r="N3" s="133"/>
      <c r="O3" s="132" t="s">
        <v>7</v>
      </c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</row>
    <row r="4" spans="1:42" ht="18.75" customHeight="1" x14ac:dyDescent="0.3">
      <c r="A4" s="133"/>
      <c r="B4" s="133"/>
      <c r="C4" s="133"/>
      <c r="D4" s="133"/>
      <c r="E4" s="133"/>
      <c r="F4" s="133"/>
      <c r="G4" s="132" t="s">
        <v>24</v>
      </c>
      <c r="H4" s="133"/>
      <c r="I4" s="132" t="s">
        <v>25</v>
      </c>
      <c r="J4" s="133"/>
      <c r="K4" s="151" t="s">
        <v>26</v>
      </c>
      <c r="L4" s="133"/>
      <c r="M4" s="133"/>
      <c r="N4" s="133"/>
      <c r="O4" s="133"/>
      <c r="AC4" s="127"/>
      <c r="AD4" s="127"/>
      <c r="AE4" s="127"/>
      <c r="AF4" s="128"/>
      <c r="AG4" s="128"/>
      <c r="AH4" s="127"/>
      <c r="AI4" s="127"/>
      <c r="AJ4" s="127"/>
      <c r="AK4" s="127"/>
      <c r="AL4" s="127"/>
      <c r="AM4" s="127"/>
      <c r="AN4" s="127"/>
      <c r="AO4" s="127"/>
      <c r="AP4" s="127"/>
    </row>
    <row r="5" spans="1:42" s="2" customFormat="1" ht="24" customHeight="1" x14ac:dyDescent="0.25">
      <c r="A5" s="133"/>
      <c r="B5" s="133"/>
      <c r="C5" s="133"/>
      <c r="D5" s="133"/>
      <c r="E5" s="133"/>
      <c r="F5" s="133"/>
      <c r="G5" s="120" t="s">
        <v>8</v>
      </c>
      <c r="H5" s="120" t="s">
        <v>9</v>
      </c>
      <c r="I5" s="120" t="s">
        <v>8</v>
      </c>
      <c r="J5" s="120" t="s">
        <v>9</v>
      </c>
      <c r="K5" s="121" t="s">
        <v>8</v>
      </c>
      <c r="L5" s="121" t="s">
        <v>9</v>
      </c>
      <c r="M5" s="120" t="s">
        <v>8</v>
      </c>
      <c r="N5" s="120" t="s">
        <v>9</v>
      </c>
      <c r="O5" s="133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</row>
    <row r="6" spans="1:42" s="2" customFormat="1" ht="24" customHeight="1" x14ac:dyDescent="0.25">
      <c r="A6" s="148" t="s">
        <v>16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</row>
    <row r="7" spans="1:42" s="2" customFormat="1" ht="229.5" customHeight="1" x14ac:dyDescent="0.25">
      <c r="A7" s="160" t="s">
        <v>12</v>
      </c>
      <c r="B7" s="165" t="s">
        <v>43</v>
      </c>
      <c r="C7" s="123" t="s">
        <v>79</v>
      </c>
      <c r="D7" s="21" t="s">
        <v>23</v>
      </c>
      <c r="E7" s="21" t="s">
        <v>84</v>
      </c>
      <c r="F7" s="21" t="s">
        <v>10</v>
      </c>
      <c r="G7" s="124">
        <v>2450</v>
      </c>
      <c r="H7" s="125"/>
      <c r="I7" s="124">
        <v>2652</v>
      </c>
      <c r="J7" s="125"/>
      <c r="K7" s="124">
        <v>2856</v>
      </c>
      <c r="L7" s="125"/>
      <c r="M7" s="124">
        <f>G7+I7+K7</f>
        <v>7958</v>
      </c>
      <c r="N7" s="126"/>
      <c r="O7" s="123" t="s">
        <v>80</v>
      </c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</row>
    <row r="8" spans="1:42" ht="150" x14ac:dyDescent="0.25">
      <c r="A8" s="164"/>
      <c r="B8" s="165"/>
      <c r="C8" s="85" t="s">
        <v>81</v>
      </c>
      <c r="D8" s="21" t="s">
        <v>23</v>
      </c>
      <c r="E8" s="21" t="s">
        <v>84</v>
      </c>
      <c r="F8" s="21" t="s">
        <v>10</v>
      </c>
      <c r="G8" s="45">
        <v>1521.808</v>
      </c>
      <c r="H8" s="22"/>
      <c r="I8" s="45">
        <v>1639.39</v>
      </c>
      <c r="J8" s="22"/>
      <c r="K8" s="45">
        <v>1743.65</v>
      </c>
      <c r="L8" s="23"/>
      <c r="M8" s="22">
        <f>G8+I8+K8</f>
        <v>4904.848</v>
      </c>
      <c r="N8" s="22"/>
      <c r="O8" s="85" t="s">
        <v>82</v>
      </c>
    </row>
    <row r="9" spans="1:42" ht="131.25" x14ac:dyDescent="0.25">
      <c r="A9" s="164"/>
      <c r="B9" s="165"/>
      <c r="C9" s="86" t="s">
        <v>83</v>
      </c>
      <c r="D9" s="25" t="s">
        <v>28</v>
      </c>
      <c r="E9" s="21" t="s">
        <v>84</v>
      </c>
      <c r="F9" s="25" t="s">
        <v>10</v>
      </c>
      <c r="G9" s="26">
        <v>1368.192</v>
      </c>
      <c r="H9" s="26"/>
      <c r="I9" s="26">
        <v>1509.11</v>
      </c>
      <c r="J9" s="26"/>
      <c r="K9" s="27">
        <v>1640.36</v>
      </c>
      <c r="L9" s="27"/>
      <c r="M9" s="26">
        <f t="shared" ref="M9" si="0">G9+I9+K9</f>
        <v>4517.6619999999994</v>
      </c>
      <c r="N9" s="26"/>
      <c r="O9" s="86" t="s">
        <v>29</v>
      </c>
    </row>
    <row r="10" spans="1:42" s="10" customFormat="1" ht="112.5" x14ac:dyDescent="0.25">
      <c r="A10" s="164"/>
      <c r="B10" s="165"/>
      <c r="C10" s="87" t="s">
        <v>86</v>
      </c>
      <c r="D10" s="25" t="s">
        <v>28</v>
      </c>
      <c r="E10" s="21" t="s">
        <v>85</v>
      </c>
      <c r="F10" s="29"/>
      <c r="G10" s="30">
        <v>300</v>
      </c>
      <c r="H10" s="30"/>
      <c r="I10" s="30">
        <v>1841.25</v>
      </c>
      <c r="J10" s="30"/>
      <c r="K10" s="31">
        <v>2011.98</v>
      </c>
      <c r="L10" s="31"/>
      <c r="M10" s="30">
        <f>K10+I10+G10</f>
        <v>4153.2299999999996</v>
      </c>
      <c r="N10" s="30"/>
      <c r="O10" s="166" t="s">
        <v>30</v>
      </c>
      <c r="Q10" s="99"/>
    </row>
    <row r="11" spans="1:42" s="10" customFormat="1" ht="112.5" x14ac:dyDescent="0.25">
      <c r="A11" s="164"/>
      <c r="B11" s="165"/>
      <c r="C11" s="87" t="s">
        <v>88</v>
      </c>
      <c r="D11" s="25" t="s">
        <v>28</v>
      </c>
      <c r="E11" s="21" t="s">
        <v>85</v>
      </c>
      <c r="F11" s="29"/>
      <c r="G11" s="30">
        <v>111.11</v>
      </c>
      <c r="H11" s="30"/>
      <c r="I11" s="30">
        <v>122.39</v>
      </c>
      <c r="J11" s="30"/>
      <c r="K11" s="31">
        <v>132.80000000000001</v>
      </c>
      <c r="L11" s="31"/>
      <c r="M11" s="30">
        <f>K11+I11+G11</f>
        <v>366.3</v>
      </c>
      <c r="N11" s="30"/>
      <c r="O11" s="167"/>
    </row>
    <row r="12" spans="1:42" s="10" customFormat="1" ht="112.5" x14ac:dyDescent="0.25">
      <c r="A12" s="164"/>
      <c r="B12" s="165"/>
      <c r="C12" s="87" t="s">
        <v>122</v>
      </c>
      <c r="D12" s="25" t="s">
        <v>28</v>
      </c>
      <c r="E12" s="21" t="s">
        <v>85</v>
      </c>
      <c r="F12" s="29"/>
      <c r="G12" s="30">
        <v>85.22</v>
      </c>
      <c r="H12" s="30"/>
      <c r="I12" s="30">
        <v>0</v>
      </c>
      <c r="J12" s="30"/>
      <c r="K12" s="31">
        <v>0</v>
      </c>
      <c r="L12" s="31"/>
      <c r="M12" s="30">
        <f>K12+I12+G12</f>
        <v>85.22</v>
      </c>
      <c r="N12" s="30"/>
      <c r="O12" s="167"/>
    </row>
    <row r="13" spans="1:42" s="1" customFormat="1" ht="115.5" customHeight="1" x14ac:dyDescent="0.25">
      <c r="A13" s="164"/>
      <c r="B13" s="165"/>
      <c r="C13" s="28" t="s">
        <v>89</v>
      </c>
      <c r="D13" s="61" t="s">
        <v>87</v>
      </c>
      <c r="E13" s="88" t="s">
        <v>108</v>
      </c>
      <c r="F13" s="88" t="s">
        <v>109</v>
      </c>
      <c r="G13" s="30">
        <v>1600</v>
      </c>
      <c r="H13" s="30"/>
      <c r="I13" s="30">
        <v>4196.6099999999997</v>
      </c>
      <c r="J13" s="30"/>
      <c r="K13" s="31">
        <v>4562.72</v>
      </c>
      <c r="L13" s="31"/>
      <c r="M13" s="30">
        <f>G13+I13+K13</f>
        <v>10359.33</v>
      </c>
      <c r="N13" s="30"/>
      <c r="O13" s="167"/>
    </row>
    <row r="14" spans="1:42" s="7" customFormat="1" ht="15" hidden="1" customHeight="1" x14ac:dyDescent="0.25">
      <c r="A14" s="32"/>
      <c r="B14" s="33"/>
      <c r="C14" s="34"/>
      <c r="D14" s="35"/>
      <c r="E14" s="35"/>
      <c r="F14" s="35"/>
      <c r="G14" s="36"/>
      <c r="H14" s="36"/>
      <c r="I14" s="36"/>
      <c r="J14" s="36"/>
      <c r="K14" s="37"/>
      <c r="L14" s="37"/>
      <c r="M14" s="36"/>
      <c r="N14" s="36"/>
      <c r="O14" s="34"/>
    </row>
    <row r="15" spans="1:42" s="1" customFormat="1" ht="18.75" customHeight="1" x14ac:dyDescent="0.25">
      <c r="A15" s="145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7"/>
    </row>
    <row r="16" spans="1:42" s="1" customFormat="1" ht="77.25" customHeight="1" x14ac:dyDescent="0.25">
      <c r="A16" s="149" t="s">
        <v>13</v>
      </c>
      <c r="B16" s="134" t="s">
        <v>111</v>
      </c>
      <c r="C16" s="24" t="s">
        <v>73</v>
      </c>
      <c r="D16" s="142" t="s">
        <v>24</v>
      </c>
      <c r="E16" s="139" t="s">
        <v>55</v>
      </c>
      <c r="F16" s="139" t="s">
        <v>10</v>
      </c>
      <c r="G16" s="26"/>
      <c r="H16" s="26"/>
      <c r="I16" s="38"/>
      <c r="J16" s="39"/>
      <c r="K16" s="40"/>
      <c r="L16" s="40"/>
      <c r="M16" s="40"/>
      <c r="N16" s="40"/>
      <c r="O16" s="134" t="s">
        <v>121</v>
      </c>
    </row>
    <row r="17" spans="1:15" s="5" customFormat="1" ht="34.5" customHeight="1" x14ac:dyDescent="0.25">
      <c r="A17" s="150"/>
      <c r="B17" s="135"/>
      <c r="C17" s="28" t="s">
        <v>21</v>
      </c>
      <c r="D17" s="143"/>
      <c r="E17" s="140"/>
      <c r="F17" s="140"/>
      <c r="G17" s="26">
        <v>222</v>
      </c>
      <c r="H17" s="26"/>
      <c r="I17" s="38">
        <v>0</v>
      </c>
      <c r="J17" s="26"/>
      <c r="K17" s="40">
        <v>0</v>
      </c>
      <c r="L17" s="40"/>
      <c r="M17" s="41">
        <f>G17+I17+K17</f>
        <v>222</v>
      </c>
      <c r="N17" s="41"/>
      <c r="O17" s="135"/>
    </row>
    <row r="18" spans="1:15" s="1" customFormat="1" ht="24.75" customHeight="1" x14ac:dyDescent="0.25">
      <c r="A18" s="150"/>
      <c r="B18" s="135"/>
      <c r="C18" s="113" t="s">
        <v>71</v>
      </c>
      <c r="D18" s="143"/>
      <c r="E18" s="140"/>
      <c r="F18" s="140"/>
      <c r="G18" s="26">
        <v>0</v>
      </c>
      <c r="H18" s="26"/>
      <c r="I18" s="26"/>
      <c r="J18" s="26"/>
      <c r="K18" s="42"/>
      <c r="L18" s="27"/>
      <c r="M18" s="26"/>
      <c r="N18" s="26"/>
      <c r="O18" s="135"/>
    </row>
    <row r="19" spans="1:15" s="5" customFormat="1" ht="36.75" customHeight="1" x14ac:dyDescent="0.25">
      <c r="A19" s="150"/>
      <c r="B19" s="135"/>
      <c r="C19" s="28" t="s">
        <v>54</v>
      </c>
      <c r="D19" s="143"/>
      <c r="E19" s="140"/>
      <c r="F19" s="140"/>
      <c r="G19" s="26">
        <v>705.1</v>
      </c>
      <c r="H19" s="26"/>
      <c r="I19" s="30">
        <v>0</v>
      </c>
      <c r="J19" s="30"/>
      <c r="K19" s="30">
        <v>0</v>
      </c>
      <c r="L19" s="43"/>
      <c r="M19" s="30">
        <f>G19+I19+K19</f>
        <v>705.1</v>
      </c>
      <c r="N19" s="43"/>
      <c r="O19" s="135"/>
    </row>
    <row r="20" spans="1:15" s="6" customFormat="1" ht="18.75" x14ac:dyDescent="0.25">
      <c r="A20" s="150"/>
      <c r="B20" s="135"/>
      <c r="C20" s="113" t="s">
        <v>71</v>
      </c>
      <c r="D20" s="144"/>
      <c r="E20" s="141"/>
      <c r="F20" s="141"/>
      <c r="G20" s="26">
        <v>0</v>
      </c>
      <c r="H20" s="26"/>
      <c r="I20" s="30"/>
      <c r="J20" s="30"/>
      <c r="K20" s="30"/>
      <c r="L20" s="43"/>
      <c r="M20" s="30"/>
      <c r="N20" s="43"/>
      <c r="O20" s="136"/>
    </row>
    <row r="21" spans="1:15" s="10" customFormat="1" ht="36.75" customHeight="1" x14ac:dyDescent="0.25">
      <c r="A21" s="158" t="s">
        <v>14</v>
      </c>
      <c r="B21" s="155" t="s">
        <v>110</v>
      </c>
      <c r="C21" s="44" t="s">
        <v>74</v>
      </c>
      <c r="D21" s="161" t="s">
        <v>28</v>
      </c>
      <c r="E21" s="161" t="s">
        <v>38</v>
      </c>
      <c r="F21" s="161" t="s">
        <v>10</v>
      </c>
      <c r="G21" s="45"/>
      <c r="H21" s="45"/>
      <c r="I21" s="45"/>
      <c r="J21" s="45"/>
      <c r="K21" s="46"/>
      <c r="L21" s="46"/>
      <c r="M21" s="46"/>
      <c r="N21" s="46"/>
      <c r="O21" s="152" t="s">
        <v>112</v>
      </c>
    </row>
    <row r="22" spans="1:15" s="10" customFormat="1" ht="114" customHeight="1" x14ac:dyDescent="0.25">
      <c r="A22" s="159"/>
      <c r="B22" s="156"/>
      <c r="C22" s="44" t="s">
        <v>90</v>
      </c>
      <c r="D22" s="162"/>
      <c r="E22" s="162"/>
      <c r="F22" s="162"/>
      <c r="G22" s="45">
        <v>318.60000000000002</v>
      </c>
      <c r="H22" s="45"/>
      <c r="I22" s="30">
        <v>0</v>
      </c>
      <c r="J22" s="45"/>
      <c r="K22" s="30">
        <v>0</v>
      </c>
      <c r="L22" s="46"/>
      <c r="M22" s="46">
        <f>G22+I22+K22</f>
        <v>318.60000000000002</v>
      </c>
      <c r="N22" s="46"/>
      <c r="O22" s="153"/>
    </row>
    <row r="23" spans="1:15" s="10" customFormat="1" ht="18.75" x14ac:dyDescent="0.25">
      <c r="A23" s="159"/>
      <c r="B23" s="156"/>
      <c r="C23" s="89" t="s">
        <v>93</v>
      </c>
      <c r="D23" s="162"/>
      <c r="E23" s="162"/>
      <c r="F23" s="162"/>
      <c r="G23" s="45">
        <v>0</v>
      </c>
      <c r="H23" s="45"/>
      <c r="I23" s="45"/>
      <c r="J23" s="45"/>
      <c r="K23" s="46"/>
      <c r="L23" s="46"/>
      <c r="M23" s="46"/>
      <c r="N23" s="46"/>
      <c r="O23" s="153"/>
    </row>
    <row r="24" spans="1:15" s="10" customFormat="1" ht="112.5" customHeight="1" x14ac:dyDescent="0.25">
      <c r="A24" s="159"/>
      <c r="B24" s="156"/>
      <c r="C24" s="44" t="s">
        <v>91</v>
      </c>
      <c r="D24" s="162"/>
      <c r="E24" s="162"/>
      <c r="F24" s="162"/>
      <c r="G24" s="45">
        <v>206.9</v>
      </c>
      <c r="H24" s="45"/>
      <c r="I24" s="30">
        <v>0</v>
      </c>
      <c r="J24" s="45"/>
      <c r="K24" s="30">
        <v>0</v>
      </c>
      <c r="L24" s="46"/>
      <c r="M24" s="46">
        <f>G24+I24+K24</f>
        <v>206.9</v>
      </c>
      <c r="N24" s="46"/>
      <c r="O24" s="153"/>
    </row>
    <row r="25" spans="1:15" s="10" customFormat="1" ht="18.75" x14ac:dyDescent="0.25">
      <c r="A25" s="159"/>
      <c r="B25" s="156"/>
      <c r="C25" s="89" t="s">
        <v>71</v>
      </c>
      <c r="D25" s="162"/>
      <c r="E25" s="162"/>
      <c r="F25" s="162"/>
      <c r="G25" s="45">
        <v>0</v>
      </c>
      <c r="H25" s="45"/>
      <c r="I25" s="45"/>
      <c r="J25" s="45"/>
      <c r="K25" s="46"/>
      <c r="L25" s="46"/>
      <c r="M25" s="46"/>
      <c r="N25" s="46"/>
      <c r="O25" s="153"/>
    </row>
    <row r="26" spans="1:15" s="10" customFormat="1" ht="101.25" customHeight="1" x14ac:dyDescent="0.25">
      <c r="A26" s="159"/>
      <c r="B26" s="156"/>
      <c r="C26" s="118" t="s">
        <v>92</v>
      </c>
      <c r="D26" s="162"/>
      <c r="E26" s="162"/>
      <c r="F26" s="162"/>
      <c r="G26" s="117">
        <v>140</v>
      </c>
      <c r="H26" s="45"/>
      <c r="I26" s="45"/>
      <c r="J26" s="45"/>
      <c r="K26" s="46"/>
      <c r="L26" s="46"/>
      <c r="M26" s="46">
        <f>G26</f>
        <v>140</v>
      </c>
      <c r="N26" s="46"/>
      <c r="O26" s="153"/>
    </row>
    <row r="27" spans="1:15" s="10" customFormat="1" ht="18.75" x14ac:dyDescent="0.25">
      <c r="A27" s="160"/>
      <c r="B27" s="157"/>
      <c r="C27" s="90" t="s">
        <v>71</v>
      </c>
      <c r="D27" s="163"/>
      <c r="E27" s="163"/>
      <c r="F27" s="163"/>
      <c r="G27" s="117">
        <v>140</v>
      </c>
      <c r="H27" s="48"/>
      <c r="I27" s="48"/>
      <c r="J27" s="48"/>
      <c r="K27" s="49"/>
      <c r="L27" s="49"/>
      <c r="M27" s="49"/>
      <c r="N27" s="49"/>
      <c r="O27" s="154"/>
    </row>
    <row r="28" spans="1:15" s="12" customFormat="1" ht="356.25" customHeight="1" x14ac:dyDescent="0.25">
      <c r="A28" s="50" t="s">
        <v>15</v>
      </c>
      <c r="B28" s="51" t="s">
        <v>42</v>
      </c>
      <c r="C28" s="44" t="s">
        <v>129</v>
      </c>
      <c r="D28" s="20" t="s">
        <v>24</v>
      </c>
      <c r="E28" s="52" t="s">
        <v>56</v>
      </c>
      <c r="F28" s="20"/>
      <c r="G28" s="45">
        <v>377</v>
      </c>
      <c r="H28" s="45"/>
      <c r="I28" s="45">
        <v>0</v>
      </c>
      <c r="J28" s="45"/>
      <c r="K28" s="46">
        <v>0</v>
      </c>
      <c r="L28" s="46"/>
      <c r="M28" s="46">
        <f>I28+G28</f>
        <v>377</v>
      </c>
      <c r="N28" s="46"/>
      <c r="O28" s="44" t="s">
        <v>113</v>
      </c>
    </row>
    <row r="29" spans="1:15" ht="19.5" customHeight="1" x14ac:dyDescent="0.25">
      <c r="A29" s="145" t="s">
        <v>18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7"/>
    </row>
    <row r="30" spans="1:15" ht="67.5" customHeight="1" x14ac:dyDescent="0.25">
      <c r="A30" s="158" t="s">
        <v>39</v>
      </c>
      <c r="B30" s="182" t="s">
        <v>70</v>
      </c>
      <c r="C30" s="44" t="s">
        <v>114</v>
      </c>
      <c r="D30" s="161" t="s">
        <v>28</v>
      </c>
      <c r="E30" s="161" t="s">
        <v>115</v>
      </c>
      <c r="F30" s="175" t="s">
        <v>10</v>
      </c>
      <c r="G30" s="92"/>
      <c r="H30" s="53"/>
      <c r="I30" s="53"/>
      <c r="J30" s="53"/>
      <c r="K30" s="54"/>
      <c r="L30" s="54"/>
      <c r="M30" s="92"/>
      <c r="N30" s="53"/>
      <c r="O30" s="185" t="s">
        <v>120</v>
      </c>
    </row>
    <row r="31" spans="1:15" s="10" customFormat="1" ht="26.25" customHeight="1" x14ac:dyDescent="0.3">
      <c r="A31" s="159"/>
      <c r="B31" s="183"/>
      <c r="C31" s="94" t="s">
        <v>100</v>
      </c>
      <c r="D31" s="162"/>
      <c r="E31" s="162"/>
      <c r="F31" s="176"/>
      <c r="G31" s="93">
        <v>700</v>
      </c>
      <c r="H31" s="57"/>
      <c r="I31" s="55"/>
      <c r="J31" s="55"/>
      <c r="K31" s="56"/>
      <c r="L31" s="106"/>
      <c r="M31" s="93">
        <f>G31</f>
        <v>700</v>
      </c>
      <c r="N31" s="103"/>
      <c r="O31" s="186"/>
    </row>
    <row r="32" spans="1:15" s="10" customFormat="1" ht="18.75" x14ac:dyDescent="0.3">
      <c r="A32" s="159"/>
      <c r="B32" s="183"/>
      <c r="C32" s="100" t="s">
        <v>71</v>
      </c>
      <c r="D32" s="162"/>
      <c r="E32" s="162"/>
      <c r="F32" s="176"/>
      <c r="G32" s="93"/>
      <c r="H32" s="57"/>
      <c r="I32" s="55"/>
      <c r="J32" s="55"/>
      <c r="K32" s="56"/>
      <c r="L32" s="106"/>
      <c r="M32" s="93"/>
      <c r="N32" s="103"/>
      <c r="O32" s="186"/>
    </row>
    <row r="33" spans="1:15" s="10" customFormat="1" ht="25.5" customHeight="1" x14ac:dyDescent="0.3">
      <c r="A33" s="159"/>
      <c r="B33" s="183"/>
      <c r="C33" s="94" t="s">
        <v>101</v>
      </c>
      <c r="D33" s="162"/>
      <c r="E33" s="162"/>
      <c r="F33" s="176"/>
      <c r="G33" s="93">
        <v>678</v>
      </c>
      <c r="H33" s="57"/>
      <c r="I33" s="55"/>
      <c r="J33" s="55"/>
      <c r="K33" s="56"/>
      <c r="L33" s="106"/>
      <c r="M33" s="93">
        <f>G33</f>
        <v>678</v>
      </c>
      <c r="N33" s="103"/>
      <c r="O33" s="186"/>
    </row>
    <row r="34" spans="1:15" s="10" customFormat="1" ht="18.75" x14ac:dyDescent="0.3">
      <c r="A34" s="159"/>
      <c r="B34" s="183"/>
      <c r="C34" s="100" t="s">
        <v>71</v>
      </c>
      <c r="D34" s="162"/>
      <c r="E34" s="162"/>
      <c r="F34" s="176"/>
      <c r="G34" s="93">
        <v>28</v>
      </c>
      <c r="H34" s="57"/>
      <c r="I34" s="55"/>
      <c r="J34" s="55"/>
      <c r="K34" s="56"/>
      <c r="L34" s="106"/>
      <c r="M34" s="93"/>
      <c r="N34" s="103"/>
      <c r="O34" s="186"/>
    </row>
    <row r="35" spans="1:15" s="10" customFormat="1" ht="36.75" customHeight="1" x14ac:dyDescent="0.3">
      <c r="A35" s="159"/>
      <c r="B35" s="183"/>
      <c r="C35" s="94" t="s">
        <v>102</v>
      </c>
      <c r="D35" s="162"/>
      <c r="E35" s="162"/>
      <c r="F35" s="176"/>
      <c r="G35" s="93">
        <v>688</v>
      </c>
      <c r="H35" s="57"/>
      <c r="I35" s="55"/>
      <c r="J35" s="55"/>
      <c r="K35" s="56"/>
      <c r="L35" s="106"/>
      <c r="M35" s="93">
        <f>G35</f>
        <v>688</v>
      </c>
      <c r="N35" s="103"/>
      <c r="O35" s="186"/>
    </row>
    <row r="36" spans="1:15" s="10" customFormat="1" ht="18.75" x14ac:dyDescent="0.3">
      <c r="A36" s="159"/>
      <c r="B36" s="183"/>
      <c r="C36" s="100" t="s">
        <v>71</v>
      </c>
      <c r="D36" s="162"/>
      <c r="E36" s="162"/>
      <c r="F36" s="176"/>
      <c r="G36" s="93">
        <v>28</v>
      </c>
      <c r="H36" s="57"/>
      <c r="I36" s="55"/>
      <c r="J36" s="55"/>
      <c r="K36" s="56"/>
      <c r="L36" s="106"/>
      <c r="M36" s="93"/>
      <c r="N36" s="103"/>
      <c r="O36" s="186"/>
    </row>
    <row r="37" spans="1:15" s="10" customFormat="1" ht="33.75" customHeight="1" x14ac:dyDescent="0.3">
      <c r="A37" s="159"/>
      <c r="B37" s="183"/>
      <c r="C37" s="94" t="s">
        <v>130</v>
      </c>
      <c r="D37" s="162"/>
      <c r="E37" s="162"/>
      <c r="F37" s="176"/>
      <c r="G37" s="93">
        <v>523</v>
      </c>
      <c r="H37" s="57"/>
      <c r="I37" s="55"/>
      <c r="J37" s="55"/>
      <c r="K37" s="56"/>
      <c r="L37" s="106"/>
      <c r="M37" s="93">
        <f>G37</f>
        <v>523</v>
      </c>
      <c r="N37" s="103"/>
      <c r="O37" s="186"/>
    </row>
    <row r="38" spans="1:15" s="10" customFormat="1" ht="18.75" x14ac:dyDescent="0.3">
      <c r="A38" s="159"/>
      <c r="B38" s="183"/>
      <c r="C38" s="100" t="s">
        <v>71</v>
      </c>
      <c r="D38" s="162"/>
      <c r="E38" s="162"/>
      <c r="F38" s="176"/>
      <c r="G38" s="93">
        <v>23</v>
      </c>
      <c r="H38" s="57"/>
      <c r="I38" s="55"/>
      <c r="J38" s="55"/>
      <c r="K38" s="56"/>
      <c r="L38" s="106"/>
      <c r="M38" s="93"/>
      <c r="N38" s="103"/>
      <c r="O38" s="186"/>
    </row>
    <row r="39" spans="1:15" s="10" customFormat="1" ht="28.5" customHeight="1" x14ac:dyDescent="0.3">
      <c r="A39" s="159"/>
      <c r="B39" s="183"/>
      <c r="C39" s="94" t="s">
        <v>72</v>
      </c>
      <c r="D39" s="162"/>
      <c r="E39" s="162"/>
      <c r="F39" s="176"/>
      <c r="G39" s="93">
        <v>688.3</v>
      </c>
      <c r="H39" s="57"/>
      <c r="I39" s="55"/>
      <c r="J39" s="55"/>
      <c r="K39" s="56"/>
      <c r="L39" s="56"/>
      <c r="M39" s="107">
        <f t="shared" ref="M39:M65" si="1">G39</f>
        <v>688.3</v>
      </c>
      <c r="N39" s="55"/>
      <c r="O39" s="186"/>
    </row>
    <row r="40" spans="1:15" s="10" customFormat="1" ht="18.75" x14ac:dyDescent="0.3">
      <c r="A40" s="159"/>
      <c r="B40" s="183"/>
      <c r="C40" s="100" t="s">
        <v>71</v>
      </c>
      <c r="D40" s="162"/>
      <c r="E40" s="162"/>
      <c r="F40" s="176"/>
      <c r="G40" s="93"/>
      <c r="H40" s="57"/>
      <c r="I40" s="55"/>
      <c r="J40" s="55"/>
      <c r="K40" s="56"/>
      <c r="L40" s="58"/>
      <c r="M40" s="91"/>
      <c r="N40" s="59"/>
      <c r="O40" s="186"/>
    </row>
    <row r="41" spans="1:15" s="10" customFormat="1" ht="21" customHeight="1" x14ac:dyDescent="0.25">
      <c r="A41" s="159"/>
      <c r="B41" s="183"/>
      <c r="C41" s="69" t="s">
        <v>103</v>
      </c>
      <c r="D41" s="162"/>
      <c r="E41" s="162"/>
      <c r="F41" s="176"/>
      <c r="G41" s="45">
        <v>323.8</v>
      </c>
      <c r="H41" s="57"/>
      <c r="I41" s="55"/>
      <c r="J41" s="55"/>
      <c r="K41" s="56"/>
      <c r="L41" s="58"/>
      <c r="M41" s="45">
        <f t="shared" si="1"/>
        <v>323.8</v>
      </c>
      <c r="N41" s="59"/>
      <c r="O41" s="186"/>
    </row>
    <row r="42" spans="1:15" s="10" customFormat="1" ht="18.75" x14ac:dyDescent="0.25">
      <c r="A42" s="159"/>
      <c r="B42" s="183"/>
      <c r="C42" s="100" t="s">
        <v>71</v>
      </c>
      <c r="D42" s="162"/>
      <c r="E42" s="162"/>
      <c r="F42" s="176"/>
      <c r="G42" s="45"/>
      <c r="H42" s="57"/>
      <c r="I42" s="55"/>
      <c r="J42" s="55"/>
      <c r="K42" s="56"/>
      <c r="L42" s="58"/>
      <c r="M42" s="45"/>
      <c r="N42" s="59"/>
      <c r="O42" s="186"/>
    </row>
    <row r="43" spans="1:15" s="10" customFormat="1" ht="24" customHeight="1" x14ac:dyDescent="0.25">
      <c r="A43" s="159"/>
      <c r="B43" s="183"/>
      <c r="C43" s="69" t="s">
        <v>104</v>
      </c>
      <c r="D43" s="162"/>
      <c r="E43" s="162"/>
      <c r="F43" s="176"/>
      <c r="G43" s="45">
        <v>416.5</v>
      </c>
      <c r="H43" s="57"/>
      <c r="I43" s="55"/>
      <c r="J43" s="55"/>
      <c r="K43" s="56"/>
      <c r="L43" s="58"/>
      <c r="M43" s="45">
        <f t="shared" si="1"/>
        <v>416.5</v>
      </c>
      <c r="N43" s="59"/>
      <c r="O43" s="186"/>
    </row>
    <row r="44" spans="1:15" s="10" customFormat="1" ht="18.75" x14ac:dyDescent="0.25">
      <c r="A44" s="159"/>
      <c r="B44" s="183"/>
      <c r="C44" s="100" t="s">
        <v>71</v>
      </c>
      <c r="D44" s="162"/>
      <c r="E44" s="162"/>
      <c r="F44" s="176"/>
      <c r="G44" s="45"/>
      <c r="H44" s="57"/>
      <c r="I44" s="55"/>
      <c r="J44" s="55"/>
      <c r="K44" s="56"/>
      <c r="L44" s="58"/>
      <c r="M44" s="45"/>
      <c r="N44" s="59"/>
      <c r="O44" s="186"/>
    </row>
    <row r="45" spans="1:15" s="10" customFormat="1" ht="24.75" customHeight="1" x14ac:dyDescent="0.25">
      <c r="A45" s="159"/>
      <c r="B45" s="183"/>
      <c r="C45" s="69" t="s">
        <v>105</v>
      </c>
      <c r="D45" s="162"/>
      <c r="E45" s="162"/>
      <c r="F45" s="176"/>
      <c r="G45" s="45">
        <v>408.4</v>
      </c>
      <c r="H45" s="57"/>
      <c r="I45" s="55"/>
      <c r="J45" s="55"/>
      <c r="K45" s="56"/>
      <c r="L45" s="58"/>
      <c r="M45" s="45">
        <f t="shared" si="1"/>
        <v>408.4</v>
      </c>
      <c r="N45" s="59"/>
      <c r="O45" s="186"/>
    </row>
    <row r="46" spans="1:15" s="10" customFormat="1" ht="18.75" x14ac:dyDescent="0.25">
      <c r="A46" s="159"/>
      <c r="B46" s="183"/>
      <c r="C46" s="100" t="s">
        <v>71</v>
      </c>
      <c r="D46" s="162"/>
      <c r="E46" s="162"/>
      <c r="F46" s="176"/>
      <c r="G46" s="45"/>
      <c r="H46" s="57"/>
      <c r="I46" s="55"/>
      <c r="J46" s="55"/>
      <c r="K46" s="56"/>
      <c r="L46" s="58"/>
      <c r="M46" s="45"/>
      <c r="N46" s="59"/>
      <c r="O46" s="186"/>
    </row>
    <row r="47" spans="1:15" s="10" customFormat="1" ht="22.5" customHeight="1" x14ac:dyDescent="0.25">
      <c r="A47" s="159"/>
      <c r="B47" s="183"/>
      <c r="C47" s="69" t="s">
        <v>106</v>
      </c>
      <c r="D47" s="162"/>
      <c r="E47" s="162"/>
      <c r="F47" s="176"/>
      <c r="G47" s="45">
        <v>314.5</v>
      </c>
      <c r="H47" s="57"/>
      <c r="I47" s="55"/>
      <c r="J47" s="55"/>
      <c r="K47" s="56"/>
      <c r="L47" s="58"/>
      <c r="M47" s="45">
        <f t="shared" si="1"/>
        <v>314.5</v>
      </c>
      <c r="N47" s="59"/>
      <c r="O47" s="186"/>
    </row>
    <row r="48" spans="1:15" s="10" customFormat="1" ht="18.75" x14ac:dyDescent="0.25">
      <c r="A48" s="159"/>
      <c r="B48" s="183"/>
      <c r="C48" s="100" t="s">
        <v>71</v>
      </c>
      <c r="D48" s="162"/>
      <c r="E48" s="162"/>
      <c r="F48" s="176"/>
      <c r="G48" s="45"/>
      <c r="H48" s="57"/>
      <c r="I48" s="55"/>
      <c r="J48" s="55"/>
      <c r="K48" s="56"/>
      <c r="L48" s="58"/>
      <c r="M48" s="45"/>
      <c r="N48" s="59"/>
      <c r="O48" s="186"/>
    </row>
    <row r="49" spans="1:15" s="10" customFormat="1" ht="21.75" customHeight="1" x14ac:dyDescent="0.25">
      <c r="A49" s="159"/>
      <c r="B49" s="183"/>
      <c r="C49" s="69" t="s">
        <v>107</v>
      </c>
      <c r="D49" s="162"/>
      <c r="E49" s="162"/>
      <c r="F49" s="176"/>
      <c r="G49" s="45">
        <v>460.3</v>
      </c>
      <c r="H49" s="57"/>
      <c r="I49" s="55"/>
      <c r="J49" s="55"/>
      <c r="K49" s="56"/>
      <c r="L49" s="58"/>
      <c r="M49" s="45">
        <f t="shared" si="1"/>
        <v>460.3</v>
      </c>
      <c r="N49" s="59"/>
      <c r="O49" s="186"/>
    </row>
    <row r="50" spans="1:15" s="10" customFormat="1" ht="18.75" x14ac:dyDescent="0.25">
      <c r="A50" s="159"/>
      <c r="B50" s="183"/>
      <c r="C50" s="100" t="s">
        <v>71</v>
      </c>
      <c r="D50" s="162"/>
      <c r="E50" s="162"/>
      <c r="F50" s="176"/>
      <c r="G50" s="45"/>
      <c r="H50" s="57"/>
      <c r="I50" s="55"/>
      <c r="J50" s="55"/>
      <c r="K50" s="56"/>
      <c r="L50" s="58"/>
      <c r="M50" s="45"/>
      <c r="N50" s="59"/>
      <c r="O50" s="186"/>
    </row>
    <row r="51" spans="1:15" s="10" customFormat="1" ht="24" customHeight="1" x14ac:dyDescent="0.25">
      <c r="A51" s="159"/>
      <c r="B51" s="183"/>
      <c r="C51" s="69" t="s">
        <v>31</v>
      </c>
      <c r="D51" s="162"/>
      <c r="E51" s="162"/>
      <c r="F51" s="176"/>
      <c r="G51" s="45">
        <v>331.7</v>
      </c>
      <c r="H51" s="57"/>
      <c r="I51" s="55"/>
      <c r="J51" s="55"/>
      <c r="K51" s="56"/>
      <c r="L51" s="58"/>
      <c r="M51" s="45">
        <f t="shared" si="1"/>
        <v>331.7</v>
      </c>
      <c r="N51" s="59"/>
      <c r="O51" s="186"/>
    </row>
    <row r="52" spans="1:15" s="10" customFormat="1" ht="18.75" x14ac:dyDescent="0.25">
      <c r="A52" s="159"/>
      <c r="B52" s="183"/>
      <c r="C52" s="100" t="s">
        <v>71</v>
      </c>
      <c r="D52" s="162"/>
      <c r="E52" s="162"/>
      <c r="F52" s="176"/>
      <c r="G52" s="45"/>
      <c r="H52" s="57"/>
      <c r="I52" s="55"/>
      <c r="J52" s="55"/>
      <c r="K52" s="56"/>
      <c r="L52" s="58"/>
      <c r="M52" s="45"/>
      <c r="N52" s="59"/>
      <c r="O52" s="186"/>
    </row>
    <row r="53" spans="1:15" s="10" customFormat="1" ht="21" customHeight="1" x14ac:dyDescent="0.25">
      <c r="A53" s="159"/>
      <c r="B53" s="183"/>
      <c r="C53" s="69" t="s">
        <v>33</v>
      </c>
      <c r="D53" s="162"/>
      <c r="E53" s="162"/>
      <c r="F53" s="176"/>
      <c r="G53" s="45">
        <v>401.6</v>
      </c>
      <c r="H53" s="57"/>
      <c r="I53" s="55"/>
      <c r="J53" s="55"/>
      <c r="K53" s="56"/>
      <c r="L53" s="58"/>
      <c r="M53" s="45">
        <f t="shared" si="1"/>
        <v>401.6</v>
      </c>
      <c r="N53" s="59"/>
      <c r="O53" s="186"/>
    </row>
    <row r="54" spans="1:15" s="10" customFormat="1" ht="18.75" x14ac:dyDescent="0.25">
      <c r="A54" s="159"/>
      <c r="B54" s="183"/>
      <c r="C54" s="100" t="s">
        <v>71</v>
      </c>
      <c r="D54" s="162"/>
      <c r="E54" s="162"/>
      <c r="F54" s="176"/>
      <c r="G54" s="45"/>
      <c r="H54" s="57"/>
      <c r="I54" s="55"/>
      <c r="J54" s="55"/>
      <c r="K54" s="56"/>
      <c r="L54" s="58"/>
      <c r="M54" s="45"/>
      <c r="N54" s="59"/>
      <c r="O54" s="186"/>
    </row>
    <row r="55" spans="1:15" s="10" customFormat="1" ht="21" customHeight="1" x14ac:dyDescent="0.25">
      <c r="A55" s="159"/>
      <c r="B55" s="183"/>
      <c r="C55" s="69" t="s">
        <v>32</v>
      </c>
      <c r="D55" s="162"/>
      <c r="E55" s="162"/>
      <c r="F55" s="176"/>
      <c r="G55" s="45">
        <v>338</v>
      </c>
      <c r="H55" s="57"/>
      <c r="I55" s="55"/>
      <c r="J55" s="55"/>
      <c r="K55" s="56"/>
      <c r="L55" s="58"/>
      <c r="M55" s="45">
        <f t="shared" si="1"/>
        <v>338</v>
      </c>
      <c r="N55" s="59"/>
      <c r="O55" s="186"/>
    </row>
    <row r="56" spans="1:15" s="10" customFormat="1" ht="20.25" customHeight="1" x14ac:dyDescent="0.25">
      <c r="A56" s="159"/>
      <c r="B56" s="183"/>
      <c r="C56" s="100" t="s">
        <v>71</v>
      </c>
      <c r="D56" s="162"/>
      <c r="E56" s="162"/>
      <c r="F56" s="176"/>
      <c r="G56" s="45"/>
      <c r="H56" s="57"/>
      <c r="I56" s="55"/>
      <c r="J56" s="55"/>
      <c r="K56" s="56"/>
      <c r="L56" s="58"/>
      <c r="M56" s="45"/>
      <c r="N56" s="59"/>
      <c r="O56" s="186"/>
    </row>
    <row r="57" spans="1:15" s="10" customFormat="1" ht="21.75" customHeight="1" x14ac:dyDescent="0.25">
      <c r="A57" s="159"/>
      <c r="B57" s="183"/>
      <c r="C57" s="69" t="s">
        <v>34</v>
      </c>
      <c r="D57" s="162"/>
      <c r="E57" s="162"/>
      <c r="F57" s="176"/>
      <c r="G57" s="45">
        <v>229.3</v>
      </c>
      <c r="H57" s="57"/>
      <c r="I57" s="55"/>
      <c r="J57" s="55"/>
      <c r="K57" s="56"/>
      <c r="L57" s="58"/>
      <c r="M57" s="45">
        <f t="shared" si="1"/>
        <v>229.3</v>
      </c>
      <c r="N57" s="59"/>
      <c r="O57" s="186"/>
    </row>
    <row r="58" spans="1:15" s="10" customFormat="1" ht="21.75" customHeight="1" x14ac:dyDescent="0.25">
      <c r="A58" s="159"/>
      <c r="B58" s="183"/>
      <c r="C58" s="100" t="s">
        <v>71</v>
      </c>
      <c r="D58" s="162"/>
      <c r="E58" s="162"/>
      <c r="F58" s="176"/>
      <c r="G58" s="45"/>
      <c r="H58" s="57"/>
      <c r="I58" s="55"/>
      <c r="J58" s="55"/>
      <c r="K58" s="56"/>
      <c r="L58" s="58"/>
      <c r="M58" s="45"/>
      <c r="N58" s="59"/>
      <c r="O58" s="186"/>
    </row>
    <row r="59" spans="1:15" s="10" customFormat="1" ht="21.75" customHeight="1" x14ac:dyDescent="0.25">
      <c r="A59" s="159"/>
      <c r="B59" s="183"/>
      <c r="C59" s="69" t="s">
        <v>35</v>
      </c>
      <c r="D59" s="162"/>
      <c r="E59" s="162"/>
      <c r="F59" s="176"/>
      <c r="G59" s="45">
        <v>356.1</v>
      </c>
      <c r="H59" s="57"/>
      <c r="I59" s="55"/>
      <c r="J59" s="55"/>
      <c r="K59" s="56"/>
      <c r="L59" s="58"/>
      <c r="M59" s="45">
        <f t="shared" si="1"/>
        <v>356.1</v>
      </c>
      <c r="N59" s="59"/>
      <c r="O59" s="186"/>
    </row>
    <row r="60" spans="1:15" s="10" customFormat="1" ht="18.75" x14ac:dyDescent="0.25">
      <c r="A60" s="159"/>
      <c r="B60" s="183"/>
      <c r="C60" s="100" t="s">
        <v>71</v>
      </c>
      <c r="D60" s="162"/>
      <c r="E60" s="162"/>
      <c r="F60" s="176"/>
      <c r="G60" s="45"/>
      <c r="H60" s="57"/>
      <c r="I60" s="55"/>
      <c r="J60" s="55"/>
      <c r="K60" s="56"/>
      <c r="L60" s="58"/>
      <c r="M60" s="45"/>
      <c r="N60" s="59"/>
      <c r="O60" s="186"/>
    </row>
    <row r="61" spans="1:15" s="10" customFormat="1" ht="21" customHeight="1" x14ac:dyDescent="0.25">
      <c r="A61" s="159"/>
      <c r="B61" s="183"/>
      <c r="C61" s="69" t="s">
        <v>36</v>
      </c>
      <c r="D61" s="162"/>
      <c r="E61" s="162"/>
      <c r="F61" s="176"/>
      <c r="G61" s="45">
        <v>864.2</v>
      </c>
      <c r="H61" s="57"/>
      <c r="I61" s="55"/>
      <c r="J61" s="55"/>
      <c r="K61" s="56"/>
      <c r="L61" s="58"/>
      <c r="M61" s="45">
        <f t="shared" si="1"/>
        <v>864.2</v>
      </c>
      <c r="N61" s="59"/>
      <c r="O61" s="186"/>
    </row>
    <row r="62" spans="1:15" s="10" customFormat="1" ht="18.75" x14ac:dyDescent="0.25">
      <c r="A62" s="159"/>
      <c r="B62" s="183"/>
      <c r="C62" s="100" t="s">
        <v>71</v>
      </c>
      <c r="D62" s="162"/>
      <c r="E62" s="162"/>
      <c r="F62" s="176"/>
      <c r="G62" s="45"/>
      <c r="H62" s="57"/>
      <c r="I62" s="55"/>
      <c r="J62" s="55"/>
      <c r="K62" s="56"/>
      <c r="L62" s="58"/>
      <c r="M62" s="45"/>
      <c r="N62" s="59"/>
      <c r="O62" s="186"/>
    </row>
    <row r="63" spans="1:15" s="10" customFormat="1" ht="23.25" customHeight="1" x14ac:dyDescent="0.25">
      <c r="A63" s="159"/>
      <c r="B63" s="183"/>
      <c r="C63" s="102" t="s">
        <v>37</v>
      </c>
      <c r="D63" s="162"/>
      <c r="E63" s="162"/>
      <c r="F63" s="176"/>
      <c r="G63" s="48">
        <v>381.5</v>
      </c>
      <c r="H63" s="103"/>
      <c r="I63" s="59"/>
      <c r="J63" s="59"/>
      <c r="K63" s="58"/>
      <c r="L63" s="58"/>
      <c r="M63" s="48">
        <f t="shared" si="1"/>
        <v>381.5</v>
      </c>
      <c r="N63" s="59"/>
      <c r="O63" s="186"/>
    </row>
    <row r="64" spans="1:15" s="10" customFormat="1" ht="25.5" customHeight="1" x14ac:dyDescent="0.25">
      <c r="A64" s="159"/>
      <c r="B64" s="184"/>
      <c r="C64" s="108" t="s">
        <v>71</v>
      </c>
      <c r="D64" s="163"/>
      <c r="E64" s="163"/>
      <c r="F64" s="177"/>
      <c r="G64" s="45"/>
      <c r="H64" s="104"/>
      <c r="I64" s="104"/>
      <c r="J64" s="104"/>
      <c r="K64" s="105"/>
      <c r="L64" s="105"/>
      <c r="M64" s="45"/>
      <c r="N64" s="104"/>
      <c r="O64" s="187"/>
    </row>
    <row r="65" spans="1:15" ht="121.5" customHeight="1" x14ac:dyDescent="0.25">
      <c r="A65" s="159" t="s">
        <v>44</v>
      </c>
      <c r="B65" s="182" t="s">
        <v>123</v>
      </c>
      <c r="C65" s="60" t="s">
        <v>75</v>
      </c>
      <c r="D65" s="21" t="s">
        <v>28</v>
      </c>
      <c r="E65" s="21" t="s">
        <v>40</v>
      </c>
      <c r="F65" s="21" t="s">
        <v>10</v>
      </c>
      <c r="G65" s="22">
        <v>128.19999999999999</v>
      </c>
      <c r="H65" s="22"/>
      <c r="I65" s="73">
        <v>0</v>
      </c>
      <c r="J65" s="22"/>
      <c r="K65" s="73">
        <v>0</v>
      </c>
      <c r="L65" s="101"/>
      <c r="M65" s="22">
        <f t="shared" si="1"/>
        <v>128.19999999999999</v>
      </c>
      <c r="N65" s="101"/>
      <c r="O65" s="24" t="s">
        <v>22</v>
      </c>
    </row>
    <row r="66" spans="1:15" s="6" customFormat="1" ht="30" customHeight="1" x14ac:dyDescent="0.25">
      <c r="A66" s="160"/>
      <c r="B66" s="183"/>
      <c r="C66" s="109" t="s">
        <v>71</v>
      </c>
      <c r="D66" s="25"/>
      <c r="E66" s="29"/>
      <c r="F66" s="29"/>
      <c r="G66" s="26">
        <v>128.19999999999999</v>
      </c>
      <c r="H66" s="26"/>
      <c r="I66" s="26"/>
      <c r="J66" s="26"/>
      <c r="K66" s="31"/>
      <c r="L66" s="31"/>
      <c r="M66" s="26"/>
      <c r="N66" s="26"/>
      <c r="O66" s="114"/>
    </row>
    <row r="67" spans="1:15" ht="56.25" customHeight="1" x14ac:dyDescent="0.25">
      <c r="A67" s="158" t="s">
        <v>45</v>
      </c>
      <c r="B67" s="183"/>
      <c r="C67" s="62" t="s">
        <v>76</v>
      </c>
      <c r="D67" s="110"/>
      <c r="E67" s="132" t="s">
        <v>119</v>
      </c>
      <c r="F67" s="132" t="s">
        <v>10</v>
      </c>
      <c r="G67" s="112"/>
      <c r="H67" s="26"/>
      <c r="I67" s="26"/>
      <c r="J67" s="26"/>
      <c r="K67" s="31"/>
      <c r="L67" s="31"/>
      <c r="M67" s="26"/>
      <c r="N67" s="39"/>
      <c r="O67" s="173" t="s">
        <v>41</v>
      </c>
    </row>
    <row r="68" spans="1:15" s="10" customFormat="1" ht="37.5" x14ac:dyDescent="0.25">
      <c r="A68" s="159"/>
      <c r="B68" s="183"/>
      <c r="C68" s="34" t="s">
        <v>77</v>
      </c>
      <c r="D68" s="98" t="s">
        <v>24</v>
      </c>
      <c r="E68" s="132"/>
      <c r="F68" s="132"/>
      <c r="G68" s="112">
        <v>500.87</v>
      </c>
      <c r="H68" s="26"/>
      <c r="I68" s="73">
        <v>0</v>
      </c>
      <c r="J68" s="26"/>
      <c r="K68" s="73">
        <v>0</v>
      </c>
      <c r="L68" s="31"/>
      <c r="M68" s="26">
        <f>G68</f>
        <v>500.87</v>
      </c>
      <c r="N68" s="63"/>
      <c r="O68" s="173"/>
    </row>
    <row r="69" spans="1:15" s="5" customFormat="1" ht="18.75" x14ac:dyDescent="0.25">
      <c r="A69" s="159"/>
      <c r="B69" s="183"/>
      <c r="C69" s="44" t="s">
        <v>71</v>
      </c>
      <c r="D69" s="98"/>
      <c r="E69" s="132"/>
      <c r="F69" s="132"/>
      <c r="G69" s="112">
        <v>0</v>
      </c>
      <c r="H69" s="26"/>
      <c r="I69" s="26"/>
      <c r="J69" s="26"/>
      <c r="K69" s="31"/>
      <c r="L69" s="31"/>
      <c r="M69" s="38"/>
      <c r="N69" s="64"/>
      <c r="O69" s="173"/>
    </row>
    <row r="70" spans="1:15" s="10" customFormat="1" ht="36" customHeight="1" x14ac:dyDescent="0.25">
      <c r="A70" s="159"/>
      <c r="B70" s="183"/>
      <c r="C70" s="34" t="s">
        <v>78</v>
      </c>
      <c r="D70" s="111" t="s">
        <v>24</v>
      </c>
      <c r="E70" s="132"/>
      <c r="F70" s="132"/>
      <c r="G70" s="65">
        <v>483.83</v>
      </c>
      <c r="H70" s="30"/>
      <c r="I70" s="73">
        <v>0</v>
      </c>
      <c r="J70" s="30"/>
      <c r="K70" s="73">
        <v>0</v>
      </c>
      <c r="L70" s="31"/>
      <c r="M70" s="65">
        <f>G70</f>
        <v>483.83</v>
      </c>
      <c r="N70" s="66"/>
      <c r="O70" s="173"/>
    </row>
    <row r="71" spans="1:15" s="10" customFormat="1" ht="18.75" x14ac:dyDescent="0.25">
      <c r="A71" s="160"/>
      <c r="B71" s="184"/>
      <c r="C71" s="67" t="s">
        <v>71</v>
      </c>
      <c r="D71" s="111"/>
      <c r="E71" s="132"/>
      <c r="F71" s="132"/>
      <c r="G71" s="112">
        <v>0</v>
      </c>
      <c r="H71" s="30"/>
      <c r="I71" s="30"/>
      <c r="J71" s="30"/>
      <c r="K71" s="31"/>
      <c r="L71" s="31"/>
      <c r="M71" s="68"/>
      <c r="N71" s="66"/>
      <c r="O71" s="173"/>
    </row>
    <row r="72" spans="1:15" s="10" customFormat="1" ht="44.25" customHeight="1" x14ac:dyDescent="0.25">
      <c r="A72" s="159" t="s">
        <v>46</v>
      </c>
      <c r="B72" s="155" t="s">
        <v>99</v>
      </c>
      <c r="C72" s="69" t="s">
        <v>98</v>
      </c>
      <c r="D72" s="161" t="s">
        <v>28</v>
      </c>
      <c r="E72" s="161" t="s">
        <v>117</v>
      </c>
      <c r="F72" s="161" t="s">
        <v>10</v>
      </c>
      <c r="G72" s="45"/>
      <c r="H72" s="45"/>
      <c r="I72" s="45"/>
      <c r="J72" s="45"/>
      <c r="K72" s="46"/>
      <c r="L72" s="46"/>
      <c r="M72" s="45"/>
      <c r="N72" s="45"/>
      <c r="O72" s="174" t="s">
        <v>118</v>
      </c>
    </row>
    <row r="73" spans="1:15" s="10" customFormat="1" ht="37.5" x14ac:dyDescent="0.25">
      <c r="A73" s="159"/>
      <c r="B73" s="156"/>
      <c r="C73" s="44" t="s">
        <v>124</v>
      </c>
      <c r="D73" s="162"/>
      <c r="E73" s="162"/>
      <c r="F73" s="162"/>
      <c r="G73" s="45">
        <v>240</v>
      </c>
      <c r="H73" s="45"/>
      <c r="I73" s="73">
        <v>0</v>
      </c>
      <c r="J73" s="45"/>
      <c r="K73" s="73">
        <v>0</v>
      </c>
      <c r="L73" s="46"/>
      <c r="M73" s="45">
        <f>G73</f>
        <v>240</v>
      </c>
      <c r="N73" s="45"/>
      <c r="O73" s="153"/>
    </row>
    <row r="74" spans="1:15" s="10" customFormat="1" ht="27.75" customHeight="1" x14ac:dyDescent="0.25">
      <c r="A74" s="159"/>
      <c r="B74" s="156"/>
      <c r="C74" s="44" t="s">
        <v>125</v>
      </c>
      <c r="D74" s="162"/>
      <c r="E74" s="162"/>
      <c r="F74" s="162"/>
      <c r="G74" s="45"/>
      <c r="H74" s="45"/>
      <c r="I74" s="45"/>
      <c r="J74" s="45"/>
      <c r="K74" s="46"/>
      <c r="L74" s="46"/>
      <c r="M74" s="45"/>
      <c r="N74" s="45"/>
      <c r="O74" s="153"/>
    </row>
    <row r="75" spans="1:15" s="10" customFormat="1" ht="18.75" x14ac:dyDescent="0.25">
      <c r="A75" s="159"/>
      <c r="B75" s="156"/>
      <c r="C75" s="118" t="s">
        <v>116</v>
      </c>
      <c r="D75" s="162"/>
      <c r="E75" s="162"/>
      <c r="F75" s="162"/>
      <c r="G75" s="117">
        <v>87.2</v>
      </c>
      <c r="H75" s="45"/>
      <c r="I75" s="73">
        <v>0</v>
      </c>
      <c r="J75" s="45"/>
      <c r="K75" s="73">
        <v>0</v>
      </c>
      <c r="L75" s="46"/>
      <c r="M75" s="45">
        <f>G75</f>
        <v>87.2</v>
      </c>
      <c r="N75" s="45"/>
      <c r="O75" s="153"/>
    </row>
    <row r="76" spans="1:15" s="10" customFormat="1" ht="37.5" x14ac:dyDescent="0.25">
      <c r="A76" s="159"/>
      <c r="B76" s="156"/>
      <c r="C76" s="116" t="s">
        <v>132</v>
      </c>
      <c r="D76" s="162"/>
      <c r="E76" s="162"/>
      <c r="F76" s="162"/>
      <c r="G76" s="117">
        <v>756</v>
      </c>
      <c r="H76" s="45"/>
      <c r="I76" s="73">
        <v>0</v>
      </c>
      <c r="J76" s="45"/>
      <c r="K76" s="73">
        <v>0</v>
      </c>
      <c r="L76" s="46"/>
      <c r="M76" s="45">
        <f>G76</f>
        <v>756</v>
      </c>
      <c r="N76" s="45"/>
      <c r="O76" s="153"/>
    </row>
    <row r="77" spans="1:15" s="10" customFormat="1" ht="18.75" x14ac:dyDescent="0.25">
      <c r="A77" s="159"/>
      <c r="B77" s="156"/>
      <c r="C77" s="44" t="s">
        <v>66</v>
      </c>
      <c r="D77" s="162"/>
      <c r="E77" s="162"/>
      <c r="F77" s="162"/>
      <c r="G77" s="45">
        <v>50</v>
      </c>
      <c r="H77" s="45"/>
      <c r="I77" s="73">
        <v>0</v>
      </c>
      <c r="J77" s="45"/>
      <c r="K77" s="73">
        <v>0</v>
      </c>
      <c r="L77" s="46"/>
      <c r="M77" s="45">
        <f>G77</f>
        <v>50</v>
      </c>
      <c r="N77" s="45"/>
      <c r="O77" s="153"/>
    </row>
    <row r="78" spans="1:15" s="15" customFormat="1" ht="24" customHeight="1" x14ac:dyDescent="0.3">
      <c r="A78" s="159"/>
      <c r="B78" s="156"/>
      <c r="C78" s="95" t="s">
        <v>133</v>
      </c>
      <c r="D78" s="162"/>
      <c r="E78" s="162"/>
      <c r="F78" s="162"/>
      <c r="G78" s="96">
        <v>6</v>
      </c>
      <c r="H78" s="97"/>
      <c r="I78" s="73">
        <v>0</v>
      </c>
      <c r="J78" s="97"/>
      <c r="K78" s="73">
        <v>0</v>
      </c>
      <c r="L78" s="97"/>
      <c r="M78" s="96">
        <f>G78</f>
        <v>6</v>
      </c>
      <c r="N78" s="97"/>
      <c r="O78" s="153"/>
    </row>
    <row r="79" spans="1:15" s="17" customFormat="1" ht="147" customHeight="1" x14ac:dyDescent="0.3">
      <c r="A79" s="160"/>
      <c r="B79" s="157"/>
      <c r="C79" s="70" t="s">
        <v>126</v>
      </c>
      <c r="D79" s="163"/>
      <c r="E79" s="163"/>
      <c r="F79" s="163"/>
      <c r="G79" s="129">
        <v>1.5</v>
      </c>
      <c r="H79" s="71"/>
      <c r="I79" s="130">
        <v>0</v>
      </c>
      <c r="J79" s="131"/>
      <c r="K79" s="130">
        <v>0</v>
      </c>
      <c r="L79" s="131"/>
      <c r="M79" s="129">
        <f>G79</f>
        <v>1.5</v>
      </c>
      <c r="N79" s="131"/>
      <c r="O79" s="154"/>
    </row>
    <row r="80" spans="1:15" ht="24" customHeight="1" x14ac:dyDescent="0.25">
      <c r="A80" s="170" t="s">
        <v>48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2"/>
    </row>
    <row r="81" spans="1:30" ht="192.75" customHeight="1" x14ac:dyDescent="0.25">
      <c r="A81" s="50" t="s">
        <v>47</v>
      </c>
      <c r="B81" s="72" t="s">
        <v>57</v>
      </c>
      <c r="C81" s="118" t="s">
        <v>94</v>
      </c>
      <c r="D81" s="25" t="s">
        <v>28</v>
      </c>
      <c r="E81" s="20" t="s">
        <v>52</v>
      </c>
      <c r="F81" s="20" t="s">
        <v>10</v>
      </c>
      <c r="G81" s="119">
        <v>73</v>
      </c>
      <c r="H81" s="73"/>
      <c r="I81" s="73">
        <v>0</v>
      </c>
      <c r="J81" s="73"/>
      <c r="K81" s="73">
        <v>0</v>
      </c>
      <c r="L81" s="73"/>
      <c r="M81" s="73">
        <f>G81</f>
        <v>73</v>
      </c>
      <c r="N81" s="73"/>
      <c r="O81" s="47" t="s">
        <v>58</v>
      </c>
    </row>
    <row r="82" spans="1:30" ht="155.25" customHeight="1" x14ac:dyDescent="0.25">
      <c r="A82" s="74" t="s">
        <v>51</v>
      </c>
      <c r="B82" s="51" t="s">
        <v>127</v>
      </c>
      <c r="C82" s="44" t="s">
        <v>59</v>
      </c>
      <c r="D82" s="25" t="s">
        <v>28</v>
      </c>
      <c r="E82" s="20" t="s">
        <v>128</v>
      </c>
      <c r="F82" s="20" t="s">
        <v>10</v>
      </c>
      <c r="G82" s="73">
        <v>0</v>
      </c>
      <c r="H82" s="73"/>
      <c r="I82" s="73">
        <v>0</v>
      </c>
      <c r="J82" s="73"/>
      <c r="K82" s="73">
        <v>0</v>
      </c>
      <c r="L82" s="73"/>
      <c r="M82" s="73">
        <v>0</v>
      </c>
      <c r="N82" s="73"/>
      <c r="O82" s="44" t="s">
        <v>53</v>
      </c>
    </row>
    <row r="83" spans="1:30" ht="183" customHeight="1" x14ac:dyDescent="0.25">
      <c r="A83" s="75" t="s">
        <v>60</v>
      </c>
      <c r="B83" s="155" t="s">
        <v>62</v>
      </c>
      <c r="C83" s="47" t="s">
        <v>96</v>
      </c>
      <c r="D83" s="29" t="s">
        <v>28</v>
      </c>
      <c r="E83" s="52" t="s">
        <v>49</v>
      </c>
      <c r="F83" s="20" t="s">
        <v>10</v>
      </c>
      <c r="G83" s="76">
        <v>0</v>
      </c>
      <c r="H83" s="76"/>
      <c r="I83" s="76">
        <v>0</v>
      </c>
      <c r="J83" s="76"/>
      <c r="K83" s="76">
        <v>0</v>
      </c>
      <c r="L83" s="76"/>
      <c r="M83" s="76">
        <v>0</v>
      </c>
      <c r="N83" s="76"/>
      <c r="O83" s="155" t="s">
        <v>63</v>
      </c>
      <c r="P83" s="168"/>
      <c r="Q83" s="11"/>
      <c r="R83" s="11"/>
      <c r="S83" s="11"/>
      <c r="T83" s="11"/>
      <c r="U83" s="9"/>
      <c r="V83" s="11"/>
      <c r="W83" s="11"/>
      <c r="X83" s="11"/>
      <c r="Y83" s="11"/>
      <c r="Z83" s="11"/>
      <c r="AA83" s="11"/>
      <c r="AB83" s="11"/>
      <c r="AC83" s="11"/>
      <c r="AD83" s="11"/>
    </row>
    <row r="84" spans="1:30" s="10" customFormat="1" ht="93.75" x14ac:dyDescent="0.25">
      <c r="A84" s="52"/>
      <c r="B84" s="157"/>
      <c r="C84" s="47" t="s">
        <v>131</v>
      </c>
      <c r="D84" s="29" t="s">
        <v>28</v>
      </c>
      <c r="E84" s="52" t="s">
        <v>50</v>
      </c>
      <c r="F84" s="20" t="s">
        <v>10</v>
      </c>
      <c r="G84" s="76">
        <v>18.600000000000001</v>
      </c>
      <c r="H84" s="76"/>
      <c r="I84" s="76">
        <v>0</v>
      </c>
      <c r="J84" s="76"/>
      <c r="K84" s="76">
        <v>0</v>
      </c>
      <c r="L84" s="76"/>
      <c r="M84" s="76">
        <f>G84</f>
        <v>18.600000000000001</v>
      </c>
      <c r="N84" s="76"/>
      <c r="O84" s="157"/>
      <c r="P84" s="168"/>
      <c r="Q84" s="11"/>
      <c r="R84" s="11"/>
      <c r="S84" s="11"/>
      <c r="T84" s="11"/>
      <c r="U84" s="9"/>
      <c r="V84" s="11"/>
      <c r="W84" s="11"/>
      <c r="X84" s="11"/>
      <c r="Y84" s="11"/>
      <c r="Z84" s="11"/>
      <c r="AA84" s="11"/>
      <c r="AB84" s="11"/>
      <c r="AC84" s="11"/>
      <c r="AD84" s="11"/>
    </row>
    <row r="85" spans="1:30" ht="290.25" customHeight="1" x14ac:dyDescent="0.25">
      <c r="A85" s="75" t="s">
        <v>61</v>
      </c>
      <c r="B85" s="52" t="s">
        <v>64</v>
      </c>
      <c r="C85" s="47" t="s">
        <v>97</v>
      </c>
      <c r="D85" s="29" t="s">
        <v>28</v>
      </c>
      <c r="E85" s="52" t="s">
        <v>95</v>
      </c>
      <c r="F85" s="20" t="s">
        <v>10</v>
      </c>
      <c r="G85" s="76">
        <v>0</v>
      </c>
      <c r="H85" s="76"/>
      <c r="I85" s="76">
        <v>0</v>
      </c>
      <c r="J85" s="76"/>
      <c r="K85" s="76">
        <v>0</v>
      </c>
      <c r="L85" s="76"/>
      <c r="M85" s="76">
        <v>0</v>
      </c>
      <c r="N85" s="76"/>
      <c r="O85" s="52" t="s">
        <v>65</v>
      </c>
      <c r="P85" s="169"/>
      <c r="Q85" s="11"/>
      <c r="R85" s="11"/>
      <c r="S85" s="11"/>
      <c r="T85" s="11"/>
      <c r="U85" s="9"/>
      <c r="V85" s="11"/>
      <c r="W85" s="11"/>
      <c r="X85" s="11"/>
      <c r="Y85" s="11"/>
      <c r="Z85" s="11"/>
      <c r="AA85" s="11"/>
      <c r="AB85" s="11"/>
      <c r="AC85" s="11"/>
      <c r="AD85" s="11"/>
    </row>
    <row r="86" spans="1:30" ht="15" customHeight="1" x14ac:dyDescent="0.25">
      <c r="A86" s="145" t="s">
        <v>69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7"/>
    </row>
    <row r="87" spans="1:30" ht="42" customHeight="1" x14ac:dyDescent="0.25">
      <c r="A87" s="77"/>
      <c r="B87" s="77"/>
      <c r="C87" s="118" t="s">
        <v>68</v>
      </c>
      <c r="D87" s="77"/>
      <c r="E87" s="77"/>
      <c r="F87" s="77"/>
      <c r="G87" s="119">
        <v>50</v>
      </c>
      <c r="H87" s="77"/>
      <c r="I87" s="77"/>
      <c r="J87" s="77"/>
      <c r="K87" s="77"/>
      <c r="L87" s="77"/>
      <c r="M87" s="73">
        <f>G87</f>
        <v>50</v>
      </c>
      <c r="N87" s="77"/>
      <c r="O87" s="44"/>
    </row>
    <row r="88" spans="1:30" ht="19.5" customHeight="1" x14ac:dyDescent="0.25">
      <c r="A88" s="78"/>
      <c r="B88" s="79"/>
      <c r="C88" s="80" t="s">
        <v>11</v>
      </c>
      <c r="D88" s="81"/>
      <c r="E88" s="81"/>
      <c r="F88" s="81"/>
      <c r="G88" s="82">
        <f>G87+G85+G84+G83+G82+G81+G79+G78+G77+G75+G73+G70+G68+G65+G63+G61+G59+G57+G55+G53+G51+G49+G47+G45+G43+G41+G39+G37+G35+G33+G31+G28+G26+G24+G22+G19+G17+G13+G12+G11+G10+G9+G8+G7</f>
        <v>19148.330000000002</v>
      </c>
      <c r="H88" s="82">
        <f t="shared" ref="H88:L88" si="2">H85+H84+H83+H82+H81+H79+H78+H77+H75+H73+H70+H68+H65+H63+H61+H59+H57+H55+H53+H51+H49+H47+H45+H43+H41+H39+H37+H35+H33+H31+H28+H26+H24+H22+H19+H17+H13+H12+H11+H10+H9+H8+H7</f>
        <v>0</v>
      </c>
      <c r="I88" s="82">
        <f>I87+I85+I84+I83+I82+I81+I79+I78+I77+I75+I73+I70+I68+I65+I63+I61+I59+I57+I55+I53+I51+I49+I47+I45+I43+I41+I39+I37+I35+I33+I31+I28+I26+I24+I22+I19+I17+I13+I12+I11+I10+I9+I8+I7</f>
        <v>11960.75</v>
      </c>
      <c r="J88" s="82">
        <f t="shared" si="2"/>
        <v>0</v>
      </c>
      <c r="K88" s="83">
        <f>K87+K85+K84+K83+K82+K81+K79+K78+K77+K75+K73+K70+K68+K65+K63+K61+K59+K57+K55+K53+K51+K49+K47+K45+K43+K41+K39+K37+K35+K33+K31+K28+K26+K24+K22+K19+K17+K13+K12+K11+K10+K9+K8+K7</f>
        <v>12947.51</v>
      </c>
      <c r="L88" s="83">
        <f t="shared" si="2"/>
        <v>0</v>
      </c>
      <c r="M88" s="82">
        <f>K88+I88+G88</f>
        <v>44056.590000000004</v>
      </c>
      <c r="N88" s="82">
        <f>L88+J88+H88</f>
        <v>0</v>
      </c>
      <c r="O88" s="84"/>
    </row>
    <row r="89" spans="1:30" ht="15" customHeight="1" x14ac:dyDescent="0.25">
      <c r="A89" s="13"/>
      <c r="B89" s="11"/>
      <c r="C89" s="11"/>
      <c r="D89" s="11"/>
      <c r="E89" s="11"/>
      <c r="F89" s="9"/>
      <c r="G89" s="11"/>
      <c r="H89" s="11"/>
      <c r="I89" s="11"/>
      <c r="J89" s="11"/>
      <c r="K89" s="11"/>
      <c r="L89" s="11"/>
      <c r="M89" s="16"/>
      <c r="N89" s="16"/>
      <c r="O89" s="11"/>
    </row>
    <row r="90" spans="1:30" ht="15" customHeight="1" x14ac:dyDescent="0.25">
      <c r="A90" s="8"/>
      <c r="B90" s="11"/>
      <c r="C90" s="11"/>
      <c r="D90" s="11"/>
      <c r="E90" s="11"/>
      <c r="F90" s="9"/>
      <c r="G90" s="11"/>
      <c r="H90" s="11"/>
      <c r="I90" s="11"/>
      <c r="J90" s="11"/>
      <c r="K90" s="11"/>
      <c r="L90" s="11"/>
      <c r="M90" s="11"/>
      <c r="N90" s="11"/>
      <c r="O90" s="11"/>
    </row>
    <row r="91" spans="1:30" ht="15" customHeight="1" x14ac:dyDescent="0.3">
      <c r="A91" s="8"/>
      <c r="B91" s="180" t="s">
        <v>134</v>
      </c>
      <c r="C91" s="181"/>
      <c r="D91" s="122"/>
      <c r="E91" s="122"/>
      <c r="F91" s="115"/>
      <c r="G91" s="122"/>
      <c r="H91" s="122"/>
      <c r="I91" s="122"/>
      <c r="J91" s="122"/>
      <c r="K91" s="122"/>
      <c r="L91" s="178" t="s">
        <v>135</v>
      </c>
      <c r="M91" s="178"/>
      <c r="N91" s="178"/>
      <c r="O91" s="178"/>
    </row>
    <row r="92" spans="1:30" ht="23.25" customHeight="1" x14ac:dyDescent="0.3">
      <c r="A92" s="14"/>
      <c r="B92" s="181"/>
      <c r="C92" s="181"/>
      <c r="D92" s="122"/>
      <c r="E92" s="122"/>
      <c r="F92" s="115"/>
      <c r="G92" s="122"/>
      <c r="H92" s="122"/>
      <c r="I92" s="122"/>
      <c r="J92" s="122"/>
      <c r="K92" s="122"/>
      <c r="L92" s="178"/>
      <c r="M92" s="178"/>
      <c r="N92" s="178"/>
      <c r="O92" s="178"/>
    </row>
    <row r="93" spans="1:30" ht="15" customHeight="1" x14ac:dyDescent="0.3">
      <c r="A93" s="14"/>
      <c r="B93" s="122"/>
      <c r="C93" s="122"/>
      <c r="D93" s="122"/>
      <c r="E93" s="122"/>
      <c r="F93" s="115"/>
      <c r="G93" s="122"/>
      <c r="H93" s="122"/>
      <c r="I93" s="122"/>
      <c r="J93" s="122"/>
      <c r="K93" s="122"/>
      <c r="L93" s="122"/>
      <c r="M93" s="122"/>
      <c r="N93" s="122"/>
      <c r="O93" s="122"/>
    </row>
    <row r="94" spans="1:30" ht="15" customHeight="1" x14ac:dyDescent="0.3">
      <c r="A94" s="11"/>
      <c r="B94" s="179" t="s">
        <v>19</v>
      </c>
      <c r="C94" s="179"/>
      <c r="D94" s="122"/>
      <c r="E94" s="122"/>
      <c r="F94" s="115"/>
      <c r="G94" s="122"/>
      <c r="H94" s="122"/>
      <c r="I94" s="122"/>
      <c r="J94" s="122"/>
      <c r="K94" s="122"/>
      <c r="L94" s="179" t="s">
        <v>20</v>
      </c>
      <c r="M94" s="179"/>
      <c r="N94" s="179"/>
      <c r="O94" s="179"/>
    </row>
    <row r="95" spans="1:30" ht="15" customHeight="1" x14ac:dyDescent="0.3">
      <c r="A95" s="11"/>
      <c r="B95" s="179"/>
      <c r="C95" s="179"/>
      <c r="D95" s="122"/>
      <c r="E95" s="122"/>
      <c r="F95" s="115"/>
      <c r="G95" s="122"/>
      <c r="H95" s="122"/>
      <c r="I95" s="122"/>
      <c r="J95" s="122"/>
      <c r="K95" s="122"/>
      <c r="L95" s="179"/>
      <c r="M95" s="179"/>
      <c r="N95" s="179"/>
      <c r="O95" s="179"/>
    </row>
    <row r="96" spans="1:30" ht="15" customHeight="1" x14ac:dyDescent="0.25">
      <c r="A96" s="11"/>
      <c r="B96" s="11"/>
      <c r="C96" s="11"/>
      <c r="D96" s="11"/>
      <c r="E96" s="11"/>
      <c r="F96" s="9"/>
      <c r="G96" s="11"/>
      <c r="H96" s="11"/>
      <c r="I96" s="11"/>
      <c r="J96" s="11"/>
      <c r="K96" s="11"/>
      <c r="L96" s="11"/>
      <c r="M96" s="11"/>
      <c r="N96" s="11"/>
      <c r="O96" s="11"/>
    </row>
    <row r="97" spans="1:15" ht="15" customHeight="1" x14ac:dyDescent="0.25">
      <c r="A97" s="11"/>
      <c r="B97" s="11"/>
      <c r="C97" s="11"/>
      <c r="D97" s="11"/>
      <c r="E97" s="11"/>
      <c r="F97" s="9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15" customHeight="1" x14ac:dyDescent="0.25">
      <c r="A98" s="11"/>
      <c r="B98" s="11"/>
      <c r="C98" s="11"/>
      <c r="D98" s="11"/>
      <c r="E98" s="11"/>
      <c r="F98" s="9"/>
      <c r="G98" s="11"/>
      <c r="H98" s="11"/>
      <c r="I98" s="11"/>
      <c r="J98" s="11"/>
      <c r="K98" s="11"/>
      <c r="L98" s="11"/>
      <c r="M98" s="11"/>
      <c r="N98" s="11"/>
      <c r="O98" s="11"/>
    </row>
    <row r="99" spans="1:15" ht="15" customHeight="1" x14ac:dyDescent="0.25">
      <c r="A99" s="11"/>
      <c r="B99" s="11"/>
      <c r="C99" s="11"/>
      <c r="D99" s="11"/>
      <c r="E99" s="11"/>
      <c r="F99" s="9"/>
      <c r="G99" s="11"/>
      <c r="H99" s="11"/>
      <c r="I99" s="11"/>
      <c r="J99" s="11"/>
      <c r="K99" s="11"/>
      <c r="L99" s="11"/>
      <c r="M99" s="11"/>
      <c r="N99" s="11"/>
      <c r="O99" s="11"/>
    </row>
    <row r="100" spans="1:15" ht="15" customHeight="1" x14ac:dyDescent="0.25">
      <c r="A100" s="11"/>
      <c r="B100" s="11"/>
      <c r="C100" s="11"/>
      <c r="D100" s="11"/>
      <c r="E100" s="11"/>
      <c r="F100" s="9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1:15" ht="15" customHeight="1" x14ac:dyDescent="0.25">
      <c r="A101" s="11"/>
      <c r="B101" s="11"/>
      <c r="C101" s="11"/>
      <c r="D101" s="11"/>
      <c r="E101" s="11"/>
      <c r="F101" s="9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1:15" ht="15" customHeight="1" x14ac:dyDescent="0.25">
      <c r="A102" s="11"/>
      <c r="B102" s="11"/>
      <c r="C102" s="11"/>
      <c r="D102" s="11"/>
      <c r="E102" s="11"/>
      <c r="F102" s="9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1:15" ht="15" customHeight="1" x14ac:dyDescent="0.25">
      <c r="A103" s="11"/>
      <c r="B103" s="11"/>
      <c r="C103" s="11"/>
      <c r="D103" s="11"/>
      <c r="E103" s="11"/>
      <c r="F103" s="9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1:15" ht="15" customHeight="1" x14ac:dyDescent="0.25">
      <c r="A104" s="11"/>
      <c r="B104" s="11"/>
      <c r="C104" s="11"/>
      <c r="D104" s="11"/>
      <c r="E104" s="11"/>
      <c r="F104" s="9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15" customHeight="1" x14ac:dyDescent="0.25">
      <c r="A105" s="11"/>
      <c r="B105" s="11"/>
      <c r="C105" s="11"/>
      <c r="D105" s="11"/>
      <c r="E105" s="11"/>
      <c r="F105" s="9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1:15" ht="15" customHeight="1" x14ac:dyDescent="0.25">
      <c r="A106" s="11"/>
      <c r="B106" s="11"/>
      <c r="C106" s="11"/>
      <c r="D106" s="11"/>
      <c r="E106" s="11"/>
      <c r="F106" s="9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1:15" ht="15" customHeight="1" x14ac:dyDescent="0.25">
      <c r="A107" s="11"/>
      <c r="B107" s="11"/>
      <c r="C107" s="11"/>
      <c r="D107" s="11"/>
      <c r="E107" s="11"/>
      <c r="F107" s="9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1:15" ht="15" customHeight="1" x14ac:dyDescent="0.25">
      <c r="A108" s="11"/>
      <c r="B108" s="11"/>
      <c r="C108" s="11"/>
      <c r="D108" s="11"/>
      <c r="E108" s="11"/>
      <c r="F108" s="9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1:15" ht="15" customHeight="1" x14ac:dyDescent="0.25">
      <c r="A109" s="11"/>
      <c r="B109" s="11"/>
      <c r="C109" s="11"/>
      <c r="D109" s="11"/>
      <c r="E109" s="11"/>
      <c r="F109" s="9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ht="15" customHeight="1" x14ac:dyDescent="0.25">
      <c r="A110" s="11"/>
      <c r="B110" s="11"/>
      <c r="C110" s="11"/>
      <c r="D110" s="11"/>
      <c r="E110" s="11"/>
      <c r="F110" s="9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15" customHeight="1" x14ac:dyDescent="0.25">
      <c r="A111" s="11"/>
      <c r="B111" s="11"/>
      <c r="C111" s="11"/>
      <c r="D111" s="11"/>
      <c r="E111" s="11"/>
      <c r="F111" s="9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ht="15" customHeight="1" x14ac:dyDescent="0.25">
      <c r="A112" s="11"/>
      <c r="B112" s="11"/>
      <c r="C112" s="11"/>
      <c r="D112" s="11"/>
      <c r="E112" s="11"/>
      <c r="F112" s="9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15" customHeight="1" x14ac:dyDescent="0.25">
      <c r="A113" s="11"/>
      <c r="B113" s="11"/>
      <c r="C113" s="11"/>
      <c r="D113" s="11"/>
      <c r="E113" s="11"/>
      <c r="F113" s="9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ht="15" customHeight="1" x14ac:dyDescent="0.25">
      <c r="A114" s="11"/>
      <c r="B114" s="11"/>
      <c r="C114" s="11"/>
      <c r="D114" s="11"/>
      <c r="E114" s="11"/>
      <c r="F114" s="9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15" customHeight="1" x14ac:dyDescent="0.25">
      <c r="A115" s="11"/>
      <c r="B115" s="11"/>
      <c r="C115" s="11"/>
      <c r="D115" s="11"/>
      <c r="E115" s="11"/>
      <c r="F115" s="9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ht="15" customHeight="1" x14ac:dyDescent="0.25">
      <c r="A116" s="11"/>
      <c r="B116" s="11"/>
      <c r="C116" s="11"/>
      <c r="D116" s="11"/>
      <c r="E116" s="11"/>
      <c r="F116" s="9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ht="15" customHeight="1" x14ac:dyDescent="0.25">
      <c r="A117" s="11"/>
      <c r="B117" s="11"/>
      <c r="C117" s="11"/>
      <c r="D117" s="11"/>
      <c r="E117" s="11"/>
      <c r="F117" s="9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ht="15" customHeight="1" x14ac:dyDescent="0.25">
      <c r="A118" s="11"/>
      <c r="B118" s="11"/>
      <c r="C118" s="11"/>
      <c r="D118" s="11"/>
      <c r="E118" s="11"/>
      <c r="F118" s="9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15" customHeight="1" x14ac:dyDescent="0.25">
      <c r="A119" s="11"/>
      <c r="B119" s="11"/>
      <c r="C119" s="11"/>
      <c r="D119" s="11"/>
      <c r="E119" s="11"/>
      <c r="F119" s="9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1:15" ht="15" customHeight="1" x14ac:dyDescent="0.25">
      <c r="A120" s="11"/>
      <c r="B120" s="11"/>
      <c r="C120" s="11"/>
      <c r="D120" s="11"/>
      <c r="E120" s="11"/>
      <c r="F120" s="9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1:15" ht="15" customHeight="1" x14ac:dyDescent="0.25">
      <c r="A121" s="11"/>
      <c r="B121" s="11"/>
      <c r="C121" s="11"/>
      <c r="D121" s="11"/>
      <c r="E121" s="11"/>
      <c r="F121" s="9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1:15" ht="15" customHeight="1" x14ac:dyDescent="0.25">
      <c r="A122" s="11"/>
      <c r="B122" s="11"/>
      <c r="C122" s="11"/>
      <c r="D122" s="11"/>
      <c r="E122" s="11"/>
      <c r="F122" s="9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1:15" ht="15" customHeight="1" x14ac:dyDescent="0.25">
      <c r="A123" s="11"/>
      <c r="B123" s="11"/>
      <c r="C123" s="11"/>
      <c r="D123" s="11"/>
      <c r="E123" s="11"/>
      <c r="F123" s="9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1:15" ht="15" customHeight="1" x14ac:dyDescent="0.25">
      <c r="A124" s="11"/>
      <c r="B124" s="11"/>
      <c r="C124" s="11"/>
      <c r="D124" s="11"/>
      <c r="E124" s="11"/>
      <c r="F124" s="9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1:15" ht="15" customHeight="1" x14ac:dyDescent="0.25">
      <c r="A125" s="11"/>
    </row>
    <row r="126" spans="1:15" ht="15" customHeight="1" x14ac:dyDescent="0.25">
      <c r="A126" s="11"/>
    </row>
    <row r="127" spans="1:15" ht="15" customHeight="1" x14ac:dyDescent="0.25">
      <c r="A127" s="11"/>
    </row>
  </sheetData>
  <mergeCells count="59">
    <mergeCell ref="F30:F64"/>
    <mergeCell ref="L91:O92"/>
    <mergeCell ref="B94:C95"/>
    <mergeCell ref="L94:O95"/>
    <mergeCell ref="A86:O86"/>
    <mergeCell ref="B91:C92"/>
    <mergeCell ref="A67:A71"/>
    <mergeCell ref="E67:E71"/>
    <mergeCell ref="F67:F71"/>
    <mergeCell ref="B65:B71"/>
    <mergeCell ref="D30:D64"/>
    <mergeCell ref="E30:E64"/>
    <mergeCell ref="B30:B64"/>
    <mergeCell ref="A30:A64"/>
    <mergeCell ref="O30:O64"/>
    <mergeCell ref="P83:P85"/>
    <mergeCell ref="A80:O80"/>
    <mergeCell ref="A65:A66"/>
    <mergeCell ref="O67:O71"/>
    <mergeCell ref="B83:B84"/>
    <mergeCell ref="O83:O84"/>
    <mergeCell ref="F72:F79"/>
    <mergeCell ref="B72:B79"/>
    <mergeCell ref="A72:A79"/>
    <mergeCell ref="D72:D79"/>
    <mergeCell ref="E72:E79"/>
    <mergeCell ref="O72:O79"/>
    <mergeCell ref="A6:O6"/>
    <mergeCell ref="A29:O29"/>
    <mergeCell ref="A16:A20"/>
    <mergeCell ref="D3:D5"/>
    <mergeCell ref="M3:N4"/>
    <mergeCell ref="K4:L4"/>
    <mergeCell ref="O21:O27"/>
    <mergeCell ref="B16:B20"/>
    <mergeCell ref="B21:B27"/>
    <mergeCell ref="A21:A27"/>
    <mergeCell ref="D21:D27"/>
    <mergeCell ref="E21:E27"/>
    <mergeCell ref="F21:F27"/>
    <mergeCell ref="A7:A13"/>
    <mergeCell ref="B7:B13"/>
    <mergeCell ref="O10:O13"/>
    <mergeCell ref="N1:O1"/>
    <mergeCell ref="O3:O5"/>
    <mergeCell ref="G4:H4"/>
    <mergeCell ref="G3:L3"/>
    <mergeCell ref="O16:O20"/>
    <mergeCell ref="A2:O2"/>
    <mergeCell ref="E3:E5"/>
    <mergeCell ref="C3:C5"/>
    <mergeCell ref="B3:B5"/>
    <mergeCell ref="A3:A5"/>
    <mergeCell ref="E16:E20"/>
    <mergeCell ref="F16:F20"/>
    <mergeCell ref="D16:D20"/>
    <mergeCell ref="I4:J4"/>
    <mergeCell ref="F3:F5"/>
    <mergeCell ref="A15:O15"/>
  </mergeCells>
  <pageMargins left="0.59055118110236227" right="0.78740157480314965" top="1.1811023622047245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2017-12-07T09:46:36Z</cp:lastPrinted>
  <dcterms:modified xsi:type="dcterms:W3CDTF">2017-12-07T09:46:56Z</dcterms:modified>
</cp:coreProperties>
</file>