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0" i="1" l="1"/>
  <c r="H16" i="1"/>
  <c r="G16" i="1"/>
  <c r="F16" i="1"/>
  <c r="E16" i="1"/>
  <c r="H15" i="1"/>
  <c r="G15" i="1"/>
  <c r="F15" i="1"/>
  <c r="E15" i="1"/>
  <c r="H12" i="1"/>
  <c r="G12" i="1"/>
  <c r="F12" i="1"/>
  <c r="E12" i="1"/>
  <c r="H9" i="1"/>
  <c r="G9" i="1"/>
  <c r="F9" i="1"/>
  <c r="E9" i="1"/>
  <c r="F18" i="1" l="1"/>
  <c r="G19" i="1"/>
  <c r="H19" i="1"/>
  <c r="H18" i="1"/>
  <c r="G18" i="1"/>
  <c r="F19" i="1"/>
</calcChain>
</file>

<file path=xl/sharedStrings.xml><?xml version="1.0" encoding="utf-8"?>
<sst xmlns="http://schemas.openxmlformats.org/spreadsheetml/2006/main" count="138" uniqueCount="117">
  <si>
    <t>ПОКАЗНИКИ РЕЗУЛЬТАТИВНОСТІ ПРОГРАМИ</t>
  </si>
  <si>
    <t>Назва показника</t>
  </si>
  <si>
    <t>Показник</t>
  </si>
  <si>
    <t>Одиниця
 виміру</t>
  </si>
  <si>
    <t>Вихідні дані на початок дії програми</t>
  </si>
  <si>
    <t>Значення показника</t>
  </si>
  <si>
    <t>У тому числі за роками</t>
  </si>
  <si>
    <t>І. Показники затрат:</t>
  </si>
  <si>
    <t>- утримання, обслуговування, монтаж, ремонт світлофорних об`єктів ;</t>
  </si>
  <si>
    <t>тис.грн.</t>
  </si>
  <si>
    <t>тис. грн.</t>
  </si>
  <si>
    <t xml:space="preserve">
</t>
  </si>
  <si>
    <t xml:space="preserve">
шт.
шт.</t>
  </si>
  <si>
    <t xml:space="preserve">
тис.грн.
тис.грн.
шт.
шт.</t>
  </si>
  <si>
    <t>шт.</t>
  </si>
  <si>
    <t xml:space="preserve">
об'єктів</t>
  </si>
  <si>
    <t>шт</t>
  </si>
  <si>
    <t xml:space="preserve">
тис. грн.</t>
  </si>
  <si>
    <t>%</t>
  </si>
  <si>
    <r>
      <t xml:space="preserve">І. Показники затрат:
</t>
    </r>
    <r>
      <rPr>
        <sz val="13"/>
        <color indexed="8"/>
        <rFont val="Times New Roman"/>
        <family val="1"/>
        <charset val="204"/>
      </rPr>
      <t>- на безперебійну роботу світлофорних об`єктів</t>
    </r>
  </si>
  <si>
    <r>
      <t xml:space="preserve">II Показники продукту:
</t>
    </r>
    <r>
      <rPr>
        <sz val="13"/>
        <color indexed="8"/>
        <rFont val="Times New Roman"/>
        <family val="1"/>
        <charset val="204"/>
      </rPr>
      <t xml:space="preserve">-кількість необхідної електроенергії для забезпечення безперебійної роботи світлофорних об`єктів. </t>
    </r>
  </si>
  <si>
    <t>кВт.г</t>
  </si>
  <si>
    <t xml:space="preserve">
кВт.г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</si>
  <si>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−кількість  ПКД, які плануємо виготовити
−кількість пішохідних переходів, які плануємо освітлити</t>
    </r>
  </si>
  <si>
    <t xml:space="preserve">
22
61</t>
  </si>
  <si>
    <t xml:space="preserve">
тис.грн.
тис.грн.
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</si>
  <si>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Планова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 xml:space="preserve">вартість виконаня робіт в т.ч.:
</t>
    </r>
    <r>
      <rPr>
        <sz val="13"/>
        <color rgb="FF000000"/>
        <rFont val="Calibri"/>
        <family val="2"/>
        <charset val="204"/>
      </rPr>
      <t>−</t>
    </r>
    <r>
      <rPr>
        <sz val="13"/>
        <color rgb="FF000000"/>
        <rFont val="Times New Roman"/>
        <family val="1"/>
        <charset val="204"/>
      </rPr>
      <t xml:space="preserve"> виготовлення ПКД
</t>
    </r>
  </si>
  <si>
    <r>
      <rPr>
        <b/>
        <sz val="13"/>
        <color rgb="FF000000"/>
        <rFont val="Times New Roman"/>
        <family val="1"/>
        <charset val="204"/>
      </rPr>
      <t>3.2.</t>
    </r>
    <r>
      <rPr>
        <sz val="13"/>
        <color rgb="FF000000"/>
        <rFont val="Times New Roman"/>
        <family val="1"/>
        <charset val="204"/>
      </rPr>
      <t xml:space="preserve"> Будівництво освітлення нерегульованих пішохідних переходів*
в т.ч. виготовлення проектно-кошторисної документації</t>
    </r>
  </si>
  <si>
    <t xml:space="preserve">                        </t>
  </si>
  <si>
    <t>од.</t>
  </si>
  <si>
    <t xml:space="preserve">
од.
од.
</t>
  </si>
  <si>
    <t xml:space="preserve">
шт.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</si>
  <si>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вартість виконаня робіт по просп. Миру
вартість виготовлення ПКД по просп. Миру
</t>
    </r>
  </si>
  <si>
    <t xml:space="preserve">
35,00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</si>
  <si>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вартість виконаня робіт по просп. Незалежності
вартість виготовлення ПКД по просп. Незалежності
</t>
    </r>
  </si>
  <si>
    <t xml:space="preserve">
тис.грн.
тис.грн.
</t>
  </si>
  <si>
    <t xml:space="preserve">
35,00</t>
  </si>
  <si>
    <r>
      <rPr>
        <b/>
        <sz val="13"/>
        <color theme="1"/>
        <rFont val="Times New Roman"/>
        <family val="1"/>
        <charset val="204"/>
      </rPr>
      <t>3.3.</t>
    </r>
    <r>
      <rPr>
        <sz val="13"/>
        <color theme="1"/>
        <rFont val="Times New Roman"/>
        <family val="1"/>
        <charset val="204"/>
      </rPr>
      <t xml:space="preserve"> Будівництво острівців безпеки для пішоходів в м. Житомирі:
</t>
    </r>
    <r>
      <rPr>
        <sz val="13"/>
        <color theme="1"/>
        <rFont val="Calibri"/>
        <family val="2"/>
        <charset val="204"/>
      </rPr>
      <t>−</t>
    </r>
    <r>
      <rPr>
        <sz val="13"/>
        <color theme="1"/>
        <rFont val="Times New Roman"/>
        <family val="1"/>
        <charset val="204"/>
      </rPr>
      <t>по просп. Миру
виготовлення ПКД</t>
    </r>
  </si>
  <si>
    <t>−по просп. Незалежності
виготовлення ПКД</t>
  </si>
  <si>
    <t>−острівців безпеки для пішоходів по просп. Незалежності</t>
  </si>
  <si>
    <r>
      <t xml:space="preserve">II Показники продукту:
</t>
    </r>
    <r>
      <rPr>
        <sz val="12"/>
        <color rgb="FF000000"/>
        <rFont val="Times New Roman"/>
        <family val="1"/>
        <charset val="204"/>
      </rPr>
      <t>-острівців безпеки для пішоходів по просп. Миру</t>
    </r>
  </si>
  <si>
    <r>
      <rPr>
        <b/>
        <sz val="13"/>
        <color indexed="8"/>
        <rFont val="Times New Roman"/>
        <family val="1"/>
        <charset val="204"/>
      </rPr>
      <t>1.2.</t>
    </r>
    <r>
      <rPr>
        <sz val="13"/>
        <color indexed="8"/>
        <rFont val="Times New Roman"/>
        <family val="1"/>
        <charset val="204"/>
      </rPr>
      <t>Утримання, технічне обслуговування, ремонт, монтаж, заміна дорожніх знаків, інші роботи, пов’язані з їх належною експлуатацією.</t>
    </r>
  </si>
  <si>
    <r>
      <rPr>
        <b/>
        <sz val="13"/>
        <color indexed="8"/>
        <rFont val="Times New Roman"/>
        <family val="1"/>
        <charset val="204"/>
      </rPr>
      <t>І. Показники затрат:</t>
    </r>
    <r>
      <rPr>
        <sz val="13"/>
        <color indexed="8"/>
        <rFont val="Times New Roman"/>
        <family val="1"/>
        <charset val="204"/>
      </rPr>
      <t xml:space="preserve">
- утримання, обслуговування, ремонт, монтаж, заміна дорожніх знаків.</t>
    </r>
  </si>
  <si>
    <r>
      <t xml:space="preserve">II Показники продукту:
</t>
    </r>
    <r>
      <rPr>
        <sz val="13"/>
        <color indexed="8"/>
        <rFont val="Times New Roman"/>
        <family val="1"/>
        <charset val="204"/>
      </rPr>
      <t xml:space="preserve">- кількість світлофорних обєктів, що обслуговують в м. Житомирі;
</t>
    </r>
  </si>
  <si>
    <r>
      <t xml:space="preserve">II Показники продукту:
</t>
    </r>
    <r>
      <rPr>
        <sz val="13"/>
        <color indexed="8"/>
        <rFont val="Times New Roman"/>
        <family val="1"/>
        <charset val="204"/>
      </rPr>
      <t>- кількість дорожніх знаків, що обслуговуються в м. Житомирі.</t>
    </r>
  </si>
  <si>
    <r>
      <rPr>
        <b/>
        <sz val="12"/>
        <color theme="1"/>
        <rFont val="Times New Roman"/>
        <family val="1"/>
        <charset val="204"/>
      </rPr>
      <t>III. Показники ефективності:</t>
    </r>
    <r>
      <rPr>
        <sz val="12"/>
        <color theme="1"/>
        <rFont val="Times New Roman"/>
        <family val="1"/>
        <charset val="204"/>
      </rPr>
      <t xml:space="preserve">
- середня вартість обслуговування світлофорного об`єкту;       </t>
    </r>
  </si>
  <si>
    <r>
      <rPr>
        <b/>
        <sz val="13"/>
        <color indexed="8"/>
        <rFont val="Times New Roman"/>
        <family val="1"/>
        <charset val="204"/>
      </rPr>
      <t>III. Показники ефективності:</t>
    </r>
    <r>
      <rPr>
        <sz val="13"/>
        <color indexed="8"/>
        <rFont val="Times New Roman"/>
        <family val="1"/>
        <charset val="204"/>
      </rPr>
      <t xml:space="preserve">
середня вартість обслуговування дорожнього знаку.</t>
    </r>
  </si>
  <si>
    <r>
      <rPr>
        <b/>
        <sz val="13"/>
        <color indexed="8"/>
        <rFont val="Times New Roman"/>
        <family val="1"/>
        <charset val="204"/>
      </rPr>
      <t xml:space="preserve">1.3. </t>
    </r>
    <r>
      <rPr>
        <sz val="13"/>
        <color indexed="8"/>
        <rFont val="Times New Roman"/>
        <family val="1"/>
        <charset val="204"/>
      </rPr>
      <t>Забезпечення оплати спожитої електроенергії на світлофорних об’єктах</t>
    </r>
  </si>
  <si>
    <r>
      <rPr>
        <b/>
        <sz val="13"/>
        <color indexed="8"/>
        <rFont val="Times New Roman"/>
        <family val="1"/>
        <charset val="204"/>
      </rPr>
      <t xml:space="preserve">1.1. </t>
    </r>
    <r>
      <rPr>
        <sz val="13"/>
        <color indexed="8"/>
        <rFont val="Times New Roman"/>
        <family val="1"/>
        <charset val="204"/>
      </rPr>
      <t xml:space="preserve">Утримання, технічне обслуговування, монтаж, ремонт світлофорних об’єктів, інші роботи пов’язані з їх належною експлуатацією
</t>
    </r>
  </si>
  <si>
    <r>
      <t xml:space="preserve">̶   </t>
    </r>
    <r>
      <rPr>
        <sz val="13"/>
        <color indexed="8"/>
        <rFont val="Times New Roman"/>
        <family val="1"/>
        <charset val="204"/>
      </rPr>
      <t>зниження динаміки витрат кВт електроенергії на роботу 1 світлоф. об'єкту;</t>
    </r>
  </si>
  <si>
    <r>
      <t xml:space="preserve">IV Показники якості:
</t>
    </r>
    <r>
      <rPr>
        <sz val="13"/>
        <color indexed="8"/>
        <rFont val="Times New Roman"/>
        <family val="1"/>
        <charset val="204"/>
      </rPr>
      <t xml:space="preserve">-динаміка збільшення витрат на електороенергію для 1 світлоф. об'єкту;
</t>
    </r>
  </si>
  <si>
    <r>
      <t xml:space="preserve"> ̶  </t>
    </r>
    <r>
      <rPr>
        <sz val="13"/>
        <color indexed="8"/>
        <rFont val="Times New Roman"/>
        <family val="1"/>
        <charset val="204"/>
      </rPr>
      <t xml:space="preserve">зниження динаміки зростання витрат на електроенергію. </t>
    </r>
  </si>
  <si>
    <r>
      <rPr>
        <b/>
        <sz val="13"/>
        <rFont val="Times New Roman"/>
        <family val="1"/>
        <charset val="204"/>
      </rPr>
      <t>1.4.</t>
    </r>
    <r>
      <rPr>
        <sz val="13"/>
        <rFont val="Times New Roman"/>
        <family val="1"/>
        <charset val="204"/>
      </rPr>
      <t>Утримання та обслуговування турнікетного огородження та велопарковок, інші роботи пов’язані з їх належною експлуатацією</t>
    </r>
  </si>
  <si>
    <r>
      <rPr>
        <b/>
        <sz val="13"/>
        <rFont val="Times New Roman"/>
        <family val="1"/>
        <charset val="204"/>
      </rPr>
      <t>1.5.</t>
    </r>
    <r>
      <rPr>
        <sz val="13"/>
        <rFont val="Times New Roman"/>
        <family val="1"/>
        <charset val="204"/>
      </rPr>
      <t xml:space="preserve"> Утримання та обслуговування пристроїв примусового зниження швидкості, інші роботи пов’язані з їх належною експлуатацією</t>
    </r>
  </si>
  <si>
    <t xml:space="preserve">
128,20
</t>
  </si>
  <si>
    <r>
      <t>III. Показники ефективності за рік:
−</t>
    </r>
    <r>
      <rPr>
        <sz val="13"/>
        <color rgb="FF000000"/>
        <rFont val="Times New Roman"/>
        <family val="1"/>
        <charset val="204"/>
      </rPr>
      <t>кількість ДТП з травмованими та загиблими</t>
    </r>
  </si>
  <si>
    <r>
      <t xml:space="preserve">IV Показники якості за рік:
- </t>
    </r>
    <r>
      <rPr>
        <sz val="13"/>
        <color rgb="FF000000"/>
        <rFont val="Times New Roman"/>
        <family val="1"/>
        <charset val="204"/>
      </rPr>
      <t>динаміка зниження/зростання кількості ДТП з травмованими та загиблими</t>
    </r>
  </si>
  <si>
    <t>м</t>
  </si>
  <si>
    <t xml:space="preserve">
Зниження викидів СО2</t>
  </si>
  <si>
    <t>тонн</t>
  </si>
  <si>
    <t>середня вартість за витрачену електроенергію для роботи світлофорного  об`єкту.</t>
  </si>
  <si>
    <r>
      <t xml:space="preserve">III. Показники ефективності:
</t>
    </r>
    <r>
      <rPr>
        <sz val="13"/>
        <color indexed="8"/>
        <rFont val="Times New Roman"/>
        <family val="1"/>
        <charset val="204"/>
      </rPr>
      <t xml:space="preserve">середні витрати електроенергії на роботу світлофорного об`єкту;
</t>
    </r>
  </si>
  <si>
    <t xml:space="preserve">
452
</t>
  </si>
  <si>
    <t>грн.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</si>
  <si>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кількість метрів заміни/встановлення та ремонту металевого огородження та велопарковок
</t>
    </r>
  </si>
  <si>
    <t xml:space="preserve">
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</si>
  <si>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ціна заміни, встановлення та ремонту 1м металевого огородження та велопарковок</t>
    </r>
    <r>
      <rPr>
        <b/>
        <sz val="13"/>
        <color rgb="FF000000"/>
        <rFont val="Times New Roman"/>
        <family val="1"/>
        <charset val="204"/>
      </rPr>
      <t xml:space="preserve">
</t>
    </r>
  </si>
  <si>
    <t>вартість утримання, обслуговування турнікетного огородження та велопарковок</t>
  </si>
  <si>
    <t xml:space="preserve">
тис. грн.
</t>
  </si>
  <si>
    <r>
      <rPr>
        <b/>
        <sz val="13"/>
        <rFont val="Times New Roman"/>
        <family val="1"/>
        <charset val="204"/>
      </rPr>
      <t xml:space="preserve">1.6. </t>
    </r>
    <r>
      <rPr>
        <sz val="13"/>
        <rFont val="Times New Roman"/>
        <family val="1"/>
        <charset val="204"/>
      </rPr>
      <t xml:space="preserve">Утримання, обслуговування антипаркувальних пристроїв, інші роботи пов’язані з їх належною експлуатацією:
- стовпчики
- "напівсферичні кулі" 
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</si>
  <si>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Вартість встановлення 1 елементу "лежачого поліцейського" (довжиною 0,5м шириною 0,5м)</t>
    </r>
  </si>
  <si>
    <r>
      <t xml:space="preserve">I. Показник затрат:
</t>
    </r>
    <r>
      <rPr>
        <sz val="13"/>
        <color rgb="FF000000"/>
        <rFont val="Times New Roman"/>
        <family val="1"/>
        <charset val="204"/>
      </rPr>
      <t>Середня вартість нанесення дорожньої розмітки за 1 км</t>
    </r>
  </si>
  <si>
    <t>Середня вартість нанесення дорожньої розмітки за 1 м кв.</t>
  </si>
  <si>
    <r>
      <t xml:space="preserve">II Показники продукту:
</t>
    </r>
    <r>
      <rPr>
        <sz val="12"/>
        <color rgb="FF000000"/>
        <rFont val="Times New Roman"/>
        <family val="1"/>
        <charset val="204"/>
      </rPr>
      <t xml:space="preserve">Присторої примусового зниження швидкості (влаштування та демонтаж):
- довжиною 0,5 шириною 0,5м
</t>
    </r>
  </si>
  <si>
    <r>
      <t xml:space="preserve">II. Показники продукту:
</t>
    </r>
    <r>
      <rPr>
        <sz val="13"/>
        <color rgb="FF000000"/>
        <rFont val="Times New Roman"/>
        <family val="1"/>
        <charset val="204"/>
      </rPr>
      <t xml:space="preserve">влаштування горизонтальної дорожньої розмітки 1.1−1.11
</t>
    </r>
    <r>
      <rPr>
        <b/>
        <sz val="13"/>
        <color rgb="FF000000"/>
        <rFont val="Times New Roman"/>
        <family val="1"/>
        <charset val="204"/>
      </rPr>
      <t xml:space="preserve">
</t>
    </r>
  </si>
  <si>
    <t>влаштування горизонтальної дорожньої розмітки 1.12-1.20</t>
  </si>
  <si>
    <t>м кв.</t>
  </si>
  <si>
    <t>км</t>
  </si>
  <si>
    <r>
      <t>II Показники продукту:
−</t>
    </r>
    <r>
      <rPr>
        <sz val="13"/>
        <color rgb="FF000000"/>
        <rFont val="Times New Roman"/>
        <family val="1"/>
        <charset val="204"/>
      </rPr>
      <t>влаштування та демонтаж стовпчиків
−протитаранних стовпчиків (стаціонарних боллардів)
−влаштування та демонтаж "напівсферичних куль"</t>
    </r>
  </si>
  <si>
    <t xml:space="preserve">
шт.
шт.
шт.</t>
  </si>
  <si>
    <t xml:space="preserve">
70
96</t>
  </si>
  <si>
    <t xml:space="preserve">
100
50
100</t>
  </si>
  <si>
    <t xml:space="preserve">
</t>
  </si>
  <si>
    <t xml:space="preserve">
</t>
  </si>
  <si>
    <t xml:space="preserve">
</t>
  </si>
  <si>
    <r>
      <rPr>
        <b/>
        <sz val="13"/>
        <rFont val="Times New Roman"/>
        <family val="1"/>
        <charset val="204"/>
      </rPr>
      <t>1.7.</t>
    </r>
    <r>
      <rPr>
        <sz val="13"/>
        <rFont val="Times New Roman"/>
        <family val="1"/>
        <charset val="204"/>
      </rPr>
      <t xml:space="preserve"> Нанесення горизонтальної дорожньої розмітки</t>
    </r>
  </si>
  <si>
    <t xml:space="preserve">
868
</t>
  </si>
  <si>
    <t>елемент</t>
  </si>
  <si>
    <r>
      <t xml:space="preserve">I. Показник затрат:
</t>
    </r>
    <r>
      <rPr>
        <b/>
        <sz val="11"/>
        <color theme="1"/>
        <rFont val="Times New Roman"/>
        <family val="1"/>
        <charset val="204"/>
      </rPr>
      <t xml:space="preserve">Ціна влаштування антипаркувальних пристроїв:
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Calibri"/>
        <family val="2"/>
        <charset val="204"/>
      </rPr>
      <t>−</t>
    </r>
    <r>
      <rPr>
        <sz val="13"/>
        <color theme="1"/>
        <rFont val="Times New Roman"/>
        <family val="1"/>
        <charset val="204"/>
      </rPr>
      <t>стовпчиків 
−"напівсферичних куль"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</si>
  <si>
    <t xml:space="preserve">
грн.
грн.
</t>
  </si>
  <si>
    <t xml:space="preserve">
286,00
80,00
</t>
  </si>
  <si>
    <r>
      <t xml:space="preserve">
500,87
</t>
    </r>
    <r>
      <rPr>
        <sz val="13"/>
        <color rgb="FF000000"/>
        <rFont val="Calibri"/>
        <family val="2"/>
        <charset val="204"/>
      </rPr>
      <t>−</t>
    </r>
  </si>
  <si>
    <t xml:space="preserve">
483,83
−
</t>
  </si>
  <si>
    <r>
      <t xml:space="preserve">3.4. </t>
    </r>
    <r>
      <rPr>
        <sz val="13"/>
        <color theme="1"/>
        <rFont val="Times New Roman"/>
        <family val="1"/>
        <charset val="204"/>
      </rPr>
      <t>Придбання дорожнього обладнання:</t>
    </r>
  </si>
  <si>
    <t>3.4.1. пристроїв примусового зниження швидкості;</t>
  </si>
  <si>
    <t>3.4.2. антипаркувальних пристроїв: 
-стовпчиків;
 ̶ протитаранних стовпчиків (стаціонарних боллардів)
−"напівсферичних куль"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</si>
  <si>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придбаних елементів "лежачих поліцейських"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</si>
  <si>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ціна придбання 1 елементу "лежачого поліцейського"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</si>
  <si>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вартість придбання стовпчиків
стаціонарних
з`ємних
вартість придбання протитаранних стовпчиків (боллардів) 
вартість придбання "напівсферичних куль"</t>
    </r>
  </si>
  <si>
    <t xml:space="preserve">
700,00
1560,00
15120,00
500,00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</si>
  <si>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стовпчиків
стаціонарних
з`ємних
кількість протитаранних стовпчиків (боллардів)
кількість "напівсферичних куль"</t>
    </r>
  </si>
  <si>
    <t xml:space="preserve">
80
20
50
100</t>
  </si>
  <si>
    <r>
      <rPr>
        <b/>
        <sz val="13"/>
        <color rgb="FF000000"/>
        <rFont val="Times New Roman"/>
        <family val="1"/>
        <charset val="204"/>
      </rP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середня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ціна дорожнього конуса</t>
    </r>
  </si>
  <si>
    <t>3.4.3. дорожніх конусів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</si>
  <si>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запланована кількість придбання конусів</t>
    </r>
  </si>
  <si>
    <t>І. Показники затрат:
середня ціна трафарету (А4)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</si>
  <si>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запланована кількість придбання трафаретів</t>
    </r>
  </si>
  <si>
    <t>3.4.4. трафаретів</t>
  </si>
  <si>
    <r>
      <t xml:space="preserve">III. Показники ефективності:
</t>
    </r>
    <r>
      <rPr>
        <b/>
        <sz val="13"/>
        <color rgb="FF000000"/>
        <rFont val="Calibri"/>
        <family val="2"/>
        <charset val="204"/>
      </rPr>
      <t>−</t>
    </r>
    <r>
      <rPr>
        <sz val="13"/>
        <color rgb="FF000000"/>
        <rFont val="Times New Roman"/>
        <family val="1"/>
        <charset val="204"/>
      </rPr>
      <t xml:space="preserve">кількість ДТП з травмованими та загиблими за:
період 20.03.16-30.09.16
період 19.03.17-30.09.17
</t>
    </r>
  </si>
  <si>
    <t xml:space="preserve">
186
144
</t>
  </si>
  <si>
    <r>
      <t xml:space="preserve">IV Показники якості:
</t>
    </r>
    <r>
      <rPr>
        <sz val="13"/>
        <color rgb="FF000000"/>
        <rFont val="Times New Roman"/>
        <family val="1"/>
        <charset val="204"/>
      </rPr>
      <t xml:space="preserve">- динаміка </t>
    </r>
    <r>
      <rPr>
        <b/>
        <sz val="13"/>
        <color rgb="FF000000"/>
        <rFont val="Times New Roman"/>
        <family val="1"/>
        <charset val="204"/>
      </rPr>
      <t>зниження</t>
    </r>
    <r>
      <rPr>
        <sz val="13"/>
        <color rgb="FF000000"/>
        <rFont val="Times New Roman"/>
        <family val="1"/>
        <charset val="204"/>
      </rPr>
      <t xml:space="preserve"> кількості ДТП з постраждалими та/або загиблими:
період 20.03.16-30.09.16 порівняно з
періодом 19.03.17-30.09.17</t>
    </r>
  </si>
  <si>
    <t xml:space="preserve">Ключовий показник (зниження кількості ДТП з травмованими та загиблими) комплексної реалізації заходів Програми. </t>
  </si>
  <si>
    <t>Начальник управління 
транспорту і зв`язку міської ради</t>
  </si>
  <si>
    <t>М.В. Грищук</t>
  </si>
  <si>
    <t>Секретар міської ради</t>
  </si>
  <si>
    <t>Н.М. Чиж</t>
  </si>
  <si>
    <t xml:space="preserve">                      Додаток 3
                      до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</si>
</sst>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3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9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2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9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top" wrapText="1"/>
    </xf>
    <xf numFmtId="0" fontId="9" fillId="3" borderId="26" xfId="0" applyFont="1" applyFill="1" applyBorder="1" applyAlignment="1">
      <alignment horizontal="center" vertical="center"/>
    </xf>
    <xf numFmtId="4" fontId="9" fillId="3" borderId="26" xfId="0" applyNumberFormat="1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2" fontId="9" fillId="0" borderId="24" xfId="0" applyNumberFormat="1" applyFont="1" applyBorder="1" applyAlignment="1">
      <alignment horizontal="center" vertical="center"/>
    </xf>
    <xf numFmtId="4" fontId="9" fillId="3" borderId="24" xfId="0" applyNumberFormat="1" applyFont="1" applyFill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3" fontId="9" fillId="0" borderId="24" xfId="0" applyNumberFormat="1" applyFont="1" applyBorder="1" applyAlignment="1">
      <alignment horizontal="center" vertical="center" wrapText="1"/>
    </xf>
    <xf numFmtId="164" fontId="9" fillId="0" borderId="24" xfId="0" applyNumberFormat="1" applyFont="1" applyBorder="1" applyAlignment="1">
      <alignment horizontal="center" vertical="center"/>
    </xf>
    <xf numFmtId="165" fontId="9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top" wrapText="1"/>
    </xf>
    <xf numFmtId="2" fontId="3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3" fontId="9" fillId="0" borderId="24" xfId="0" applyNumberFormat="1" applyFont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4" fontId="9" fillId="0" borderId="25" xfId="0" applyNumberFormat="1" applyFont="1" applyBorder="1" applyAlignment="1">
      <alignment horizontal="center" vertical="center"/>
    </xf>
    <xf numFmtId="4" fontId="9" fillId="0" borderId="25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2" fontId="4" fillId="0" borderId="12" xfId="0" applyNumberFormat="1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4" fontId="4" fillId="0" borderId="0" xfId="0" applyNumberFormat="1" applyFont="1"/>
    <xf numFmtId="0" fontId="10" fillId="0" borderId="29" xfId="0" applyFont="1" applyBorder="1" applyAlignment="1">
      <alignment horizontal="left" vertical="top" wrapText="1"/>
    </xf>
    <xf numFmtId="0" fontId="9" fillId="3" borderId="28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vertical="top" wrapText="1"/>
    </xf>
    <xf numFmtId="0" fontId="9" fillId="0" borderId="30" xfId="0" applyFont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17" fillId="0" borderId="13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 wrapText="1"/>
    </xf>
    <xf numFmtId="2" fontId="9" fillId="0" borderId="25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vertical="top" wrapText="1"/>
    </xf>
    <xf numFmtId="0" fontId="9" fillId="0" borderId="3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166" fontId="9" fillId="0" borderId="26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65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9" fillId="0" borderId="25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/>
    </xf>
    <xf numFmtId="0" fontId="3" fillId="0" borderId="32" xfId="0" applyFont="1" applyBorder="1" applyAlignment="1">
      <alignment horizontal="left" vertical="top"/>
    </xf>
    <xf numFmtId="0" fontId="3" fillId="0" borderId="25" xfId="0" applyFont="1" applyBorder="1" applyAlignment="1">
      <alignment horizontal="left" vertical="top"/>
    </xf>
    <xf numFmtId="0" fontId="3" fillId="0" borderId="33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7" fillId="0" borderId="3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"/>
  <sheetViews>
    <sheetView tabSelected="1" topLeftCell="A44" workbookViewId="0">
      <selection sqref="A1:H53"/>
    </sheetView>
  </sheetViews>
  <sheetFormatPr defaultRowHeight="15" x14ac:dyDescent="0.25"/>
  <cols>
    <col min="1" max="1" width="9.140625" style="2"/>
    <col min="2" max="2" width="28.42578125" style="2" customWidth="1"/>
    <col min="3" max="3" width="45.28515625" style="2" customWidth="1"/>
    <col min="4" max="4" width="13.140625" style="6" customWidth="1"/>
    <col min="5" max="5" width="12.140625" style="1" customWidth="1"/>
    <col min="6" max="6" width="16.85546875" style="1" customWidth="1"/>
    <col min="7" max="7" width="10.7109375" style="1" customWidth="1"/>
    <col min="8" max="8" width="12.5703125" style="1" customWidth="1"/>
    <col min="9" max="9" width="10.140625" bestFit="1" customWidth="1"/>
    <col min="12" max="12" width="22.7109375" customWidth="1"/>
    <col min="13" max="13" width="25.7109375" customWidth="1"/>
    <col min="14" max="14" width="19.42578125" customWidth="1"/>
  </cols>
  <sheetData>
    <row r="1" spans="1:21" ht="84" customHeight="1" x14ac:dyDescent="0.25">
      <c r="A1" s="7"/>
      <c r="B1" s="7"/>
      <c r="C1" s="7"/>
      <c r="D1" s="8"/>
      <c r="E1" s="9"/>
      <c r="F1" s="167" t="s">
        <v>116</v>
      </c>
      <c r="G1" s="168"/>
      <c r="H1" s="168"/>
      <c r="I1" s="10"/>
      <c r="J1" s="10"/>
      <c r="K1" s="10"/>
    </row>
    <row r="2" spans="1:21" ht="16.5" x14ac:dyDescent="0.25">
      <c r="A2" s="146" t="s">
        <v>0</v>
      </c>
      <c r="B2" s="146"/>
      <c r="C2" s="146"/>
      <c r="D2" s="146"/>
      <c r="E2" s="146"/>
      <c r="F2" s="146"/>
      <c r="G2" s="146"/>
      <c r="H2" s="146"/>
      <c r="I2" s="61"/>
      <c r="J2" s="61"/>
      <c r="K2" s="61"/>
    </row>
    <row r="3" spans="1:21" ht="16.5" x14ac:dyDescent="0.25">
      <c r="A3" s="130" t="s">
        <v>1</v>
      </c>
      <c r="B3" s="131"/>
      <c r="C3" s="134" t="s">
        <v>2</v>
      </c>
      <c r="D3" s="137" t="s">
        <v>3</v>
      </c>
      <c r="E3" s="140" t="s">
        <v>4</v>
      </c>
      <c r="F3" s="143" t="s">
        <v>5</v>
      </c>
      <c r="G3" s="144"/>
      <c r="H3" s="145"/>
      <c r="I3" s="11"/>
      <c r="J3" s="11"/>
      <c r="K3" s="11"/>
    </row>
    <row r="4" spans="1:21" ht="16.5" x14ac:dyDescent="0.25">
      <c r="A4" s="132"/>
      <c r="B4" s="133"/>
      <c r="C4" s="135"/>
      <c r="D4" s="138"/>
      <c r="E4" s="141"/>
      <c r="F4" s="143" t="s">
        <v>6</v>
      </c>
      <c r="G4" s="144"/>
      <c r="H4" s="145"/>
      <c r="I4" s="11"/>
      <c r="J4" s="11"/>
      <c r="K4" s="11"/>
    </row>
    <row r="5" spans="1:21" ht="16.5" x14ac:dyDescent="0.25">
      <c r="A5" s="132"/>
      <c r="B5" s="133"/>
      <c r="C5" s="136"/>
      <c r="D5" s="139"/>
      <c r="E5" s="142"/>
      <c r="F5" s="12">
        <v>2018</v>
      </c>
      <c r="G5" s="12">
        <v>2019</v>
      </c>
      <c r="H5" s="12">
        <v>2020</v>
      </c>
      <c r="I5" s="11"/>
      <c r="J5" s="11"/>
      <c r="K5" s="11"/>
    </row>
    <row r="6" spans="1:21" ht="16.5" customHeight="1" x14ac:dyDescent="0.25">
      <c r="A6" s="119" t="s">
        <v>48</v>
      </c>
      <c r="B6" s="120"/>
      <c r="C6" s="68" t="s">
        <v>7</v>
      </c>
      <c r="D6" s="29"/>
      <c r="E6" s="109">
        <v>1567.6</v>
      </c>
      <c r="F6" s="30"/>
      <c r="G6" s="30"/>
      <c r="H6" s="30"/>
      <c r="I6" s="11"/>
      <c r="J6" s="11"/>
      <c r="K6" s="11"/>
    </row>
    <row r="7" spans="1:21" ht="39.75" customHeight="1" x14ac:dyDescent="0.25">
      <c r="A7" s="121"/>
      <c r="B7" s="122"/>
      <c r="C7" s="74" t="s">
        <v>8</v>
      </c>
      <c r="D7" s="31" t="s">
        <v>9</v>
      </c>
      <c r="E7" s="110"/>
      <c r="F7" s="32">
        <v>2450</v>
      </c>
      <c r="G7" s="32">
        <v>2652</v>
      </c>
      <c r="H7" s="32">
        <v>2856</v>
      </c>
      <c r="I7" s="67"/>
      <c r="J7" s="11"/>
      <c r="K7" s="11"/>
    </row>
    <row r="8" spans="1:21" ht="66" x14ac:dyDescent="0.25">
      <c r="A8" s="121"/>
      <c r="B8" s="122"/>
      <c r="C8" s="75" t="s">
        <v>43</v>
      </c>
      <c r="D8" s="73" t="s">
        <v>15</v>
      </c>
      <c r="E8" s="38">
        <v>108</v>
      </c>
      <c r="F8" s="39">
        <v>110</v>
      </c>
      <c r="G8" s="39">
        <v>112</v>
      </c>
      <c r="H8" s="39">
        <v>112</v>
      </c>
      <c r="I8" s="11"/>
      <c r="J8" s="11"/>
      <c r="K8" s="11"/>
    </row>
    <row r="9" spans="1:21" ht="51.75" customHeight="1" x14ac:dyDescent="0.25">
      <c r="A9" s="123"/>
      <c r="B9" s="124"/>
      <c r="C9" s="76" t="s">
        <v>45</v>
      </c>
      <c r="D9" s="73" t="s">
        <v>17</v>
      </c>
      <c r="E9" s="34">
        <f>E6/E8</f>
        <v>14.514814814814814</v>
      </c>
      <c r="F9" s="36">
        <f>F7/F8</f>
        <v>22.272727272727273</v>
      </c>
      <c r="G9" s="36">
        <f>G7/G8</f>
        <v>23.678571428571427</v>
      </c>
      <c r="H9" s="36">
        <f>H7/H8</f>
        <v>25.5</v>
      </c>
      <c r="I9" s="11"/>
      <c r="J9" s="11"/>
      <c r="K9" s="108"/>
      <c r="L9" s="108"/>
      <c r="M9" s="108"/>
      <c r="N9" s="108"/>
      <c r="O9" s="108"/>
      <c r="P9" s="108"/>
      <c r="Q9" s="108"/>
      <c r="R9" s="108"/>
      <c r="S9" s="108"/>
    </row>
    <row r="10" spans="1:21" ht="58.5" customHeight="1" x14ac:dyDescent="0.25">
      <c r="A10" s="119" t="s">
        <v>41</v>
      </c>
      <c r="B10" s="120"/>
      <c r="C10" s="69" t="s">
        <v>42</v>
      </c>
      <c r="D10" s="33" t="s">
        <v>9</v>
      </c>
      <c r="E10" s="34">
        <v>622.29999999999995</v>
      </c>
      <c r="F10" s="35">
        <v>1521.81</v>
      </c>
      <c r="G10" s="35">
        <v>1639.39</v>
      </c>
      <c r="H10" s="36">
        <v>1743.65</v>
      </c>
      <c r="I10" s="11"/>
      <c r="J10" s="11"/>
      <c r="K10" s="11"/>
    </row>
    <row r="11" spans="1:21" ht="54.75" customHeight="1" x14ac:dyDescent="0.25">
      <c r="A11" s="121"/>
      <c r="B11" s="122"/>
      <c r="C11" s="71" t="s">
        <v>44</v>
      </c>
      <c r="D11" s="37" t="s">
        <v>16</v>
      </c>
      <c r="E11" s="38">
        <v>3820</v>
      </c>
      <c r="F11" s="39">
        <v>3960</v>
      </c>
      <c r="G11" s="39">
        <v>4080</v>
      </c>
      <c r="H11" s="39">
        <v>4140</v>
      </c>
      <c r="I11" s="11"/>
      <c r="J11" s="11"/>
      <c r="K11" s="11"/>
    </row>
    <row r="12" spans="1:21" ht="53.25" customHeight="1" x14ac:dyDescent="0.25">
      <c r="A12" s="123"/>
      <c r="B12" s="124"/>
      <c r="C12" s="72" t="s">
        <v>46</v>
      </c>
      <c r="D12" s="37" t="s">
        <v>10</v>
      </c>
      <c r="E12" s="40">
        <f>E10/E11</f>
        <v>0.16290575916230365</v>
      </c>
      <c r="F12" s="41">
        <f>F10/F11</f>
        <v>0.38429545454545455</v>
      </c>
      <c r="G12" s="41">
        <f>G10/G11</f>
        <v>0.40181127450980397</v>
      </c>
      <c r="H12" s="41">
        <f>H10/H11</f>
        <v>0.42117149758454109</v>
      </c>
      <c r="I12" s="11"/>
      <c r="J12" s="11"/>
      <c r="K12" s="11"/>
    </row>
    <row r="13" spans="1:21" ht="57.75" customHeight="1" x14ac:dyDescent="0.25">
      <c r="A13" s="111" t="s">
        <v>47</v>
      </c>
      <c r="B13" s="112"/>
      <c r="C13" s="42" t="s">
        <v>19</v>
      </c>
      <c r="D13" s="38" t="s">
        <v>10</v>
      </c>
      <c r="E13" s="43">
        <v>1268.8</v>
      </c>
      <c r="F13" s="36">
        <v>1368.19</v>
      </c>
      <c r="G13" s="36">
        <v>1509.11</v>
      </c>
      <c r="H13" s="36">
        <v>1640.35</v>
      </c>
      <c r="I13" s="11"/>
      <c r="J13" s="11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</row>
    <row r="14" spans="1:21" ht="72" customHeight="1" x14ac:dyDescent="0.25">
      <c r="A14" s="113"/>
      <c r="B14" s="113"/>
      <c r="C14" s="66" t="s">
        <v>20</v>
      </c>
      <c r="D14" s="38" t="s">
        <v>21</v>
      </c>
      <c r="E14" s="44">
        <v>504000</v>
      </c>
      <c r="F14" s="45">
        <v>490588</v>
      </c>
      <c r="G14" s="45">
        <v>492000</v>
      </c>
      <c r="H14" s="45">
        <v>492000</v>
      </c>
      <c r="I14" s="10"/>
      <c r="J14" s="1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</row>
    <row r="15" spans="1:21" ht="48.75" customHeight="1" x14ac:dyDescent="0.25">
      <c r="A15" s="113"/>
      <c r="B15" s="114"/>
      <c r="C15" s="75" t="s">
        <v>61</v>
      </c>
      <c r="D15" s="73" t="s">
        <v>22</v>
      </c>
      <c r="E15" s="34">
        <f>E14/E8</f>
        <v>4666.666666666667</v>
      </c>
      <c r="F15" s="46">
        <f>F14/F8</f>
        <v>4459.8909090909092</v>
      </c>
      <c r="G15" s="46">
        <f>G14/G8</f>
        <v>4392.8571428571431</v>
      </c>
      <c r="H15" s="46">
        <f>H14/H8</f>
        <v>4392.8571428571431</v>
      </c>
      <c r="I15" s="10"/>
      <c r="J15" s="1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</row>
    <row r="16" spans="1:21" ht="55.5" customHeight="1" x14ac:dyDescent="0.25">
      <c r="A16" s="113"/>
      <c r="B16" s="114"/>
      <c r="C16" s="89" t="s">
        <v>60</v>
      </c>
      <c r="D16" s="78" t="s">
        <v>10</v>
      </c>
      <c r="E16" s="80">
        <f>E13/E8</f>
        <v>11.748148148148148</v>
      </c>
      <c r="F16" s="48">
        <f>F13/F8</f>
        <v>12.43809090909091</v>
      </c>
      <c r="G16" s="48">
        <f>G13/G8</f>
        <v>13.474196428571428</v>
      </c>
      <c r="H16" s="48">
        <f>H13/H8</f>
        <v>14.645982142857141</v>
      </c>
      <c r="I16" s="10"/>
      <c r="J16" s="1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</row>
    <row r="17" spans="1:21" ht="55.5" customHeight="1" x14ac:dyDescent="0.25">
      <c r="A17" s="113"/>
      <c r="B17" s="114"/>
      <c r="C17" s="85" t="s">
        <v>58</v>
      </c>
      <c r="D17" s="86" t="s">
        <v>59</v>
      </c>
      <c r="E17" s="87">
        <v>14.08</v>
      </c>
      <c r="F17" s="88">
        <v>10.56</v>
      </c>
      <c r="G17" s="88"/>
      <c r="H17" s="88"/>
      <c r="I17" s="10"/>
      <c r="J17" s="1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</row>
    <row r="18" spans="1:21" ht="55.5" customHeight="1" x14ac:dyDescent="0.25">
      <c r="A18" s="113"/>
      <c r="B18" s="114"/>
      <c r="C18" s="81" t="s">
        <v>50</v>
      </c>
      <c r="D18" s="82" t="s">
        <v>18</v>
      </c>
      <c r="E18" s="83">
        <v>100</v>
      </c>
      <c r="F18" s="84">
        <f>F16/E16*100</f>
        <v>105.87277886048379</v>
      </c>
      <c r="G18" s="84">
        <f>G16/F16*100</f>
        <v>108.33010087362551</v>
      </c>
      <c r="H18" s="84">
        <f>H16/G16*100</f>
        <v>108.69651648985163</v>
      </c>
      <c r="I18" s="10"/>
      <c r="J18" s="1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</row>
    <row r="19" spans="1:21" ht="57" customHeight="1" x14ac:dyDescent="0.25">
      <c r="A19" s="113"/>
      <c r="B19" s="114"/>
      <c r="C19" s="75" t="s">
        <v>49</v>
      </c>
      <c r="D19" s="70" t="s">
        <v>18</v>
      </c>
      <c r="E19" s="77">
        <v>100</v>
      </c>
      <c r="F19" s="47">
        <f>E15/F15*100</f>
        <v>104.63634115252174</v>
      </c>
      <c r="G19" s="47">
        <f>F15/G15*100</f>
        <v>101.5259719142646</v>
      </c>
      <c r="H19" s="47">
        <f>G15/H15*100</f>
        <v>100</v>
      </c>
      <c r="I19" s="10"/>
      <c r="J19" s="1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</row>
    <row r="20" spans="1:21" ht="58.5" customHeight="1" x14ac:dyDescent="0.25">
      <c r="A20" s="115"/>
      <c r="B20" s="116"/>
      <c r="C20" s="75" t="s">
        <v>51</v>
      </c>
      <c r="D20" s="70" t="s">
        <v>18</v>
      </c>
      <c r="E20" s="78">
        <v>3</v>
      </c>
      <c r="F20" s="48">
        <f>32920/1401120*100</f>
        <v>2.3495489322827452</v>
      </c>
      <c r="G20" s="49">
        <v>2.4700000000000002</v>
      </c>
      <c r="H20" s="49">
        <v>2.2599999999999998</v>
      </c>
      <c r="I20" s="10"/>
      <c r="J20" s="1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</row>
    <row r="21" spans="1:21" ht="66" customHeight="1" x14ac:dyDescent="0.25">
      <c r="A21" s="125" t="s">
        <v>52</v>
      </c>
      <c r="B21" s="125"/>
      <c r="C21" s="24" t="s">
        <v>66</v>
      </c>
      <c r="D21" s="25" t="s">
        <v>9</v>
      </c>
      <c r="E21" s="50"/>
      <c r="F21" s="96">
        <v>0.5</v>
      </c>
      <c r="G21" s="93"/>
      <c r="H21" s="93"/>
      <c r="I21" s="10"/>
      <c r="J21" s="1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21" ht="46.5" customHeight="1" x14ac:dyDescent="0.25">
      <c r="A22" s="125"/>
      <c r="B22" s="125"/>
      <c r="C22" s="57" t="s">
        <v>67</v>
      </c>
      <c r="D22" s="25" t="s">
        <v>68</v>
      </c>
      <c r="E22" s="79"/>
      <c r="F22" s="51">
        <v>300</v>
      </c>
      <c r="G22" s="92">
        <v>1841.25</v>
      </c>
      <c r="H22" s="92">
        <v>2011.98</v>
      </c>
      <c r="I22" s="10"/>
      <c r="J22" s="10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</row>
    <row r="23" spans="1:21" ht="67.5" customHeight="1" x14ac:dyDescent="0.25">
      <c r="A23" s="125"/>
      <c r="B23" s="125"/>
      <c r="C23" s="24" t="s">
        <v>64</v>
      </c>
      <c r="D23" s="25" t="s">
        <v>57</v>
      </c>
      <c r="E23" s="79"/>
      <c r="F23" s="51">
        <v>600</v>
      </c>
      <c r="G23" s="51"/>
      <c r="H23" s="51"/>
      <c r="I23" s="10"/>
      <c r="J23" s="10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</row>
    <row r="24" spans="1:21" ht="68.25" customHeight="1" x14ac:dyDescent="0.25">
      <c r="A24" s="125" t="s">
        <v>53</v>
      </c>
      <c r="B24" s="125"/>
      <c r="C24" s="24" t="s">
        <v>70</v>
      </c>
      <c r="D24" s="25" t="s">
        <v>63</v>
      </c>
      <c r="E24" s="79">
        <v>115.6</v>
      </c>
      <c r="F24" s="51">
        <v>128</v>
      </c>
      <c r="G24" s="51">
        <v>141</v>
      </c>
      <c r="H24" s="51">
        <v>153</v>
      </c>
      <c r="I24" s="10"/>
      <c r="J24" s="10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</row>
    <row r="25" spans="1:21" ht="74.25" customHeight="1" x14ac:dyDescent="0.25">
      <c r="A25" s="125"/>
      <c r="B25" s="125"/>
      <c r="C25" s="52" t="s">
        <v>73</v>
      </c>
      <c r="D25" s="13" t="s">
        <v>87</v>
      </c>
      <c r="E25" s="14" t="s">
        <v>62</v>
      </c>
      <c r="F25" s="14" t="s">
        <v>86</v>
      </c>
      <c r="G25" s="14" t="s">
        <v>86</v>
      </c>
      <c r="H25" s="14" t="s">
        <v>86</v>
      </c>
      <c r="I25" s="10"/>
      <c r="J25" s="10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1" ht="102" customHeight="1" x14ac:dyDescent="0.25">
      <c r="A26" s="126" t="s">
        <v>69</v>
      </c>
      <c r="B26" s="127"/>
      <c r="C26" s="16" t="s">
        <v>88</v>
      </c>
      <c r="D26" s="13" t="s">
        <v>89</v>
      </c>
      <c r="E26" s="14" t="s">
        <v>82</v>
      </c>
      <c r="F26" s="14" t="s">
        <v>90</v>
      </c>
      <c r="G26" s="14" t="s">
        <v>83</v>
      </c>
      <c r="H26" s="14" t="s">
        <v>84</v>
      </c>
      <c r="I26" s="10"/>
      <c r="J26" s="10"/>
      <c r="K26" s="28"/>
      <c r="L26" s="62"/>
      <c r="M26" s="62"/>
      <c r="N26" s="28"/>
      <c r="O26" s="28"/>
      <c r="P26" s="28"/>
      <c r="Q26" s="28"/>
      <c r="R26" s="28"/>
      <c r="S26" s="28"/>
      <c r="T26" s="28"/>
      <c r="U26" s="28"/>
    </row>
    <row r="27" spans="1:21" ht="108" customHeight="1" x14ac:dyDescent="0.25">
      <c r="A27" s="128"/>
      <c r="B27" s="129"/>
      <c r="C27" s="91" t="s">
        <v>78</v>
      </c>
      <c r="D27" s="23" t="s">
        <v>79</v>
      </c>
      <c r="E27" s="23" t="s">
        <v>80</v>
      </c>
      <c r="F27" s="23" t="s">
        <v>81</v>
      </c>
      <c r="G27" s="23"/>
      <c r="H27" s="23"/>
      <c r="I27" s="10"/>
      <c r="J27" s="10"/>
      <c r="K27" s="65"/>
      <c r="L27" s="62"/>
      <c r="M27" s="62"/>
      <c r="N27" s="65"/>
      <c r="O27" s="65"/>
      <c r="P27" s="65"/>
      <c r="Q27" s="65"/>
      <c r="R27" s="65"/>
      <c r="S27" s="65"/>
      <c r="T27" s="65"/>
      <c r="U27" s="65"/>
    </row>
    <row r="28" spans="1:21" ht="49.5" customHeight="1" x14ac:dyDescent="0.25">
      <c r="A28" s="125" t="s">
        <v>85</v>
      </c>
      <c r="B28" s="125"/>
      <c r="C28" s="91" t="s">
        <v>71</v>
      </c>
      <c r="D28" s="17" t="s">
        <v>63</v>
      </c>
      <c r="E28" s="23"/>
      <c r="F28" s="60">
        <v>10000</v>
      </c>
      <c r="G28" s="60">
        <v>8895</v>
      </c>
      <c r="H28" s="60">
        <v>9670</v>
      </c>
      <c r="I28" s="10"/>
      <c r="J28" s="10"/>
      <c r="K28" s="65"/>
      <c r="L28" s="62"/>
      <c r="M28" s="62"/>
      <c r="N28" s="65"/>
      <c r="O28" s="65"/>
      <c r="P28" s="65"/>
      <c r="Q28" s="65"/>
      <c r="R28" s="65"/>
      <c r="S28" s="65"/>
      <c r="T28" s="65"/>
      <c r="U28" s="65"/>
    </row>
    <row r="29" spans="1:21" ht="33" x14ac:dyDescent="0.25">
      <c r="A29" s="125"/>
      <c r="B29" s="125"/>
      <c r="C29" s="94" t="s">
        <v>72</v>
      </c>
      <c r="D29" s="17" t="s">
        <v>63</v>
      </c>
      <c r="E29" s="17">
        <v>83</v>
      </c>
      <c r="F29" s="60">
        <v>100</v>
      </c>
      <c r="G29" s="60">
        <v>102</v>
      </c>
      <c r="H29" s="60">
        <v>111</v>
      </c>
      <c r="I29" s="10"/>
      <c r="J29" s="10"/>
      <c r="K29" s="65"/>
      <c r="L29" s="62"/>
      <c r="M29" s="62"/>
      <c r="N29" s="65"/>
      <c r="O29" s="65"/>
      <c r="P29" s="65"/>
      <c r="Q29" s="65"/>
      <c r="R29" s="65"/>
      <c r="S29" s="65"/>
      <c r="T29" s="65"/>
      <c r="U29" s="65"/>
    </row>
    <row r="30" spans="1:21" ht="52.5" customHeight="1" x14ac:dyDescent="0.25">
      <c r="A30" s="125"/>
      <c r="B30" s="125"/>
      <c r="C30" s="104" t="s">
        <v>74</v>
      </c>
      <c r="D30" s="19" t="s">
        <v>77</v>
      </c>
      <c r="E30" s="26"/>
      <c r="F30" s="19">
        <v>100</v>
      </c>
      <c r="G30" s="19">
        <v>385</v>
      </c>
      <c r="H30" s="19">
        <v>385</v>
      </c>
      <c r="I30" s="10"/>
      <c r="J30" s="10"/>
      <c r="K30" s="65"/>
      <c r="L30" s="62"/>
      <c r="M30" s="62"/>
      <c r="N30" s="65"/>
      <c r="O30" s="65"/>
      <c r="P30" s="65"/>
      <c r="Q30" s="65"/>
      <c r="R30" s="65"/>
      <c r="S30" s="65"/>
      <c r="T30" s="65"/>
      <c r="U30" s="65"/>
    </row>
    <row r="31" spans="1:21" ht="40.5" customHeight="1" x14ac:dyDescent="0.25">
      <c r="A31" s="125"/>
      <c r="B31" s="125"/>
      <c r="C31" s="105" t="s">
        <v>75</v>
      </c>
      <c r="D31" s="19" t="s">
        <v>76</v>
      </c>
      <c r="E31" s="26"/>
      <c r="F31" s="19">
        <v>6000</v>
      </c>
      <c r="G31" s="19">
        <v>7569</v>
      </c>
      <c r="H31" s="19">
        <v>7569</v>
      </c>
      <c r="I31" s="10"/>
      <c r="J31" s="10"/>
      <c r="K31" s="65"/>
      <c r="L31" s="62"/>
      <c r="M31" s="62"/>
      <c r="N31" s="65"/>
      <c r="O31" s="65"/>
      <c r="P31" s="65"/>
      <c r="Q31" s="65"/>
      <c r="R31" s="65"/>
      <c r="S31" s="65"/>
      <c r="T31" s="65"/>
      <c r="U31" s="65"/>
    </row>
    <row r="32" spans="1:21" ht="86.25" customHeight="1" x14ac:dyDescent="0.25">
      <c r="A32" s="153" t="s">
        <v>27</v>
      </c>
      <c r="B32" s="154"/>
      <c r="C32" s="106" t="s">
        <v>26</v>
      </c>
      <c r="D32" s="22" t="s">
        <v>25</v>
      </c>
      <c r="E32" s="22" t="s">
        <v>11</v>
      </c>
      <c r="F32" s="22" t="s">
        <v>54</v>
      </c>
      <c r="G32" s="27"/>
      <c r="H32" s="27"/>
      <c r="I32" s="10"/>
      <c r="J32" s="10"/>
      <c r="K32" s="10"/>
    </row>
    <row r="33" spans="1:11" ht="66" customHeight="1" x14ac:dyDescent="0.25">
      <c r="A33" s="155"/>
      <c r="B33" s="156"/>
      <c r="C33" s="107" t="s">
        <v>23</v>
      </c>
      <c r="D33" s="26" t="s">
        <v>12</v>
      </c>
      <c r="E33" s="26"/>
      <c r="F33" s="26" t="s">
        <v>24</v>
      </c>
      <c r="G33" s="54"/>
      <c r="H33" s="14"/>
      <c r="I33" s="10"/>
      <c r="J33" s="10"/>
      <c r="K33" s="10"/>
    </row>
    <row r="34" spans="1:11" ht="81" customHeight="1" x14ac:dyDescent="0.25">
      <c r="A34" s="117" t="s">
        <v>37</v>
      </c>
      <c r="B34" s="117"/>
      <c r="C34" s="24" t="s">
        <v>32</v>
      </c>
      <c r="D34" s="27" t="s">
        <v>13</v>
      </c>
      <c r="E34" s="27" t="s">
        <v>33</v>
      </c>
      <c r="F34" s="27" t="s">
        <v>91</v>
      </c>
      <c r="G34" s="14"/>
      <c r="H34" s="14"/>
      <c r="I34" s="10"/>
      <c r="J34" s="10"/>
      <c r="K34" s="10"/>
    </row>
    <row r="35" spans="1:11" ht="99.75" customHeight="1" x14ac:dyDescent="0.25">
      <c r="A35" s="118" t="s">
        <v>38</v>
      </c>
      <c r="B35" s="118"/>
      <c r="C35" s="24" t="s">
        <v>34</v>
      </c>
      <c r="D35" s="23" t="s">
        <v>35</v>
      </c>
      <c r="E35" s="23" t="s">
        <v>36</v>
      </c>
      <c r="F35" s="23" t="s">
        <v>92</v>
      </c>
      <c r="G35" s="23"/>
      <c r="H35" s="23"/>
      <c r="I35" s="10"/>
      <c r="J35" s="10"/>
      <c r="K35" s="10"/>
    </row>
    <row r="36" spans="1:11" ht="47.25" x14ac:dyDescent="0.25">
      <c r="A36" s="147"/>
      <c r="B36" s="148"/>
      <c r="C36" s="63" t="s">
        <v>40</v>
      </c>
      <c r="D36" s="26" t="s">
        <v>31</v>
      </c>
      <c r="E36" s="21"/>
      <c r="F36" s="19">
        <v>8</v>
      </c>
      <c r="G36" s="26"/>
      <c r="H36" s="26"/>
      <c r="I36" s="10"/>
      <c r="J36" s="10"/>
      <c r="K36" s="10"/>
    </row>
    <row r="37" spans="1:11" ht="33" x14ac:dyDescent="0.25">
      <c r="A37" s="147"/>
      <c r="B37" s="148"/>
      <c r="C37" s="56" t="s">
        <v>39</v>
      </c>
      <c r="D37" s="26" t="s">
        <v>31</v>
      </c>
      <c r="E37" s="21"/>
      <c r="F37" s="64">
        <v>10</v>
      </c>
      <c r="G37" s="26"/>
      <c r="H37" s="26"/>
      <c r="I37" s="10"/>
      <c r="J37" s="10"/>
      <c r="K37" s="10"/>
    </row>
    <row r="38" spans="1:11" ht="33.75" customHeight="1" x14ac:dyDescent="0.25">
      <c r="A38" s="163" t="s">
        <v>93</v>
      </c>
      <c r="B38" s="164"/>
      <c r="C38" s="24" t="s">
        <v>65</v>
      </c>
      <c r="D38" s="55"/>
      <c r="E38" s="15"/>
      <c r="F38" s="58"/>
      <c r="G38" s="15"/>
      <c r="H38" s="14"/>
      <c r="I38" s="10"/>
      <c r="J38" s="10"/>
      <c r="K38" s="10"/>
    </row>
    <row r="39" spans="1:11" ht="54.75" customHeight="1" x14ac:dyDescent="0.25">
      <c r="A39" s="126" t="s">
        <v>94</v>
      </c>
      <c r="B39" s="127"/>
      <c r="C39" s="53" t="s">
        <v>97</v>
      </c>
      <c r="D39" s="55" t="s">
        <v>63</v>
      </c>
      <c r="E39" s="50">
        <v>516</v>
      </c>
      <c r="F39" s="79">
        <v>576</v>
      </c>
      <c r="G39" s="99"/>
      <c r="H39" s="13"/>
      <c r="I39" s="10"/>
      <c r="J39" s="10"/>
      <c r="K39" s="10"/>
    </row>
    <row r="40" spans="1:11" ht="51" customHeight="1" x14ac:dyDescent="0.25">
      <c r="A40" s="165"/>
      <c r="B40" s="166"/>
      <c r="C40" s="59" t="s">
        <v>96</v>
      </c>
      <c r="D40" s="55" t="s">
        <v>14</v>
      </c>
      <c r="E40" s="99">
        <v>416</v>
      </c>
      <c r="F40" s="100">
        <v>416</v>
      </c>
      <c r="G40" s="99"/>
      <c r="H40" s="13"/>
      <c r="I40" s="10"/>
      <c r="J40" s="10"/>
      <c r="K40" s="10"/>
    </row>
    <row r="41" spans="1:11" ht="120.75" customHeight="1" x14ac:dyDescent="0.25">
      <c r="A41" s="126" t="s">
        <v>95</v>
      </c>
      <c r="B41" s="127"/>
      <c r="C41" s="20" t="s">
        <v>98</v>
      </c>
      <c r="D41" s="55" t="s">
        <v>63</v>
      </c>
      <c r="E41" s="14" t="s">
        <v>11</v>
      </c>
      <c r="F41" s="14" t="s">
        <v>99</v>
      </c>
      <c r="G41" s="15"/>
      <c r="H41" s="14"/>
      <c r="I41" s="10"/>
      <c r="J41" s="10"/>
      <c r="K41" s="10"/>
    </row>
    <row r="42" spans="1:11" ht="122.25" customHeight="1" x14ac:dyDescent="0.25">
      <c r="A42" s="128"/>
      <c r="B42" s="129"/>
      <c r="C42" s="53" t="s">
        <v>100</v>
      </c>
      <c r="D42" s="55" t="s">
        <v>14</v>
      </c>
      <c r="E42" s="15"/>
      <c r="F42" s="14" t="s">
        <v>101</v>
      </c>
      <c r="G42" s="15"/>
      <c r="H42" s="14"/>
      <c r="I42" s="10"/>
      <c r="J42" s="10"/>
      <c r="K42" s="10"/>
    </row>
    <row r="43" spans="1:11" ht="55.5" customHeight="1" x14ac:dyDescent="0.25">
      <c r="A43" s="149" t="s">
        <v>103</v>
      </c>
      <c r="B43" s="150"/>
      <c r="C43" s="57" t="s">
        <v>102</v>
      </c>
      <c r="D43" s="55" t="s">
        <v>63</v>
      </c>
      <c r="E43" s="99"/>
      <c r="F43" s="79">
        <v>300</v>
      </c>
      <c r="G43" s="99"/>
      <c r="H43" s="13" t="s">
        <v>28</v>
      </c>
      <c r="I43" s="10"/>
      <c r="J43" s="10"/>
      <c r="K43" s="10"/>
    </row>
    <row r="44" spans="1:11" ht="42" customHeight="1" x14ac:dyDescent="0.25">
      <c r="A44" s="151"/>
      <c r="B44" s="152"/>
      <c r="C44" s="59" t="s">
        <v>104</v>
      </c>
      <c r="D44" s="97" t="s">
        <v>14</v>
      </c>
      <c r="E44" s="101"/>
      <c r="F44" s="60">
        <v>20</v>
      </c>
      <c r="G44" s="101"/>
      <c r="H44" s="17"/>
      <c r="I44" s="10"/>
      <c r="J44" s="10"/>
      <c r="K44" s="10"/>
    </row>
    <row r="45" spans="1:11" ht="45.75" customHeight="1" x14ac:dyDescent="0.25">
      <c r="A45" s="149" t="s">
        <v>107</v>
      </c>
      <c r="B45" s="150"/>
      <c r="C45" s="91" t="s">
        <v>105</v>
      </c>
      <c r="D45" s="97" t="s">
        <v>63</v>
      </c>
      <c r="E45" s="18"/>
      <c r="F45" s="102">
        <v>150</v>
      </c>
      <c r="G45" s="18"/>
      <c r="H45" s="23"/>
      <c r="I45" s="10"/>
      <c r="J45" s="10"/>
      <c r="K45" s="10"/>
    </row>
    <row r="46" spans="1:11" ht="47.25" customHeight="1" x14ac:dyDescent="0.25">
      <c r="A46" s="151"/>
      <c r="B46" s="152"/>
      <c r="C46" s="95" t="s">
        <v>106</v>
      </c>
      <c r="D46" s="19" t="s">
        <v>14</v>
      </c>
      <c r="E46" s="21"/>
      <c r="F46" s="64">
        <v>10</v>
      </c>
      <c r="G46" s="21"/>
      <c r="H46" s="26"/>
      <c r="I46" s="10"/>
      <c r="J46" s="10"/>
      <c r="K46" s="10"/>
    </row>
    <row r="47" spans="1:11" ht="101.25" customHeight="1" x14ac:dyDescent="0.25">
      <c r="A47" s="162" t="s">
        <v>111</v>
      </c>
      <c r="B47" s="117"/>
      <c r="C47" s="53" t="s">
        <v>108</v>
      </c>
      <c r="D47" s="19" t="s">
        <v>30</v>
      </c>
      <c r="E47" s="19" t="s">
        <v>109</v>
      </c>
      <c r="F47" s="98"/>
      <c r="G47" s="98"/>
      <c r="H47" s="98"/>
      <c r="I47" s="10"/>
      <c r="J47" s="10"/>
      <c r="K47" s="10"/>
    </row>
    <row r="48" spans="1:11" ht="97.5" customHeight="1" x14ac:dyDescent="0.25">
      <c r="A48" s="117"/>
      <c r="B48" s="117"/>
      <c r="C48" s="53" t="s">
        <v>110</v>
      </c>
      <c r="D48" s="19" t="s">
        <v>18</v>
      </c>
      <c r="E48" s="103">
        <v>29</v>
      </c>
      <c r="F48" s="98"/>
      <c r="G48" s="98"/>
      <c r="H48" s="98"/>
      <c r="I48" s="10"/>
      <c r="J48" s="10"/>
      <c r="K48" s="10"/>
    </row>
    <row r="49" spans="1:11" ht="51" customHeight="1" x14ac:dyDescent="0.25">
      <c r="A49" s="117"/>
      <c r="B49" s="117"/>
      <c r="C49" s="53" t="s">
        <v>55</v>
      </c>
      <c r="D49" s="19" t="s">
        <v>29</v>
      </c>
      <c r="E49" s="19"/>
      <c r="F49" s="21"/>
      <c r="G49" s="21"/>
      <c r="H49" s="26"/>
      <c r="I49" s="10"/>
      <c r="J49" s="10"/>
      <c r="K49" s="10"/>
    </row>
    <row r="50" spans="1:11" ht="51.75" customHeight="1" x14ac:dyDescent="0.25">
      <c r="A50" s="117"/>
      <c r="B50" s="117"/>
      <c r="C50" s="53" t="s">
        <v>56</v>
      </c>
      <c r="D50" s="19" t="s">
        <v>18</v>
      </c>
      <c r="E50" s="19"/>
      <c r="F50" s="21"/>
      <c r="G50" s="21"/>
      <c r="H50" s="26"/>
      <c r="I50" s="10"/>
      <c r="J50" s="160"/>
      <c r="K50" s="160"/>
    </row>
    <row r="51" spans="1:11" ht="73.5" customHeight="1" x14ac:dyDescent="0.25">
      <c r="A51" s="158" t="s">
        <v>112</v>
      </c>
      <c r="B51" s="158"/>
      <c r="C51" s="158"/>
      <c r="D51" s="5"/>
      <c r="E51" s="161" t="s">
        <v>113</v>
      </c>
      <c r="F51" s="161"/>
      <c r="G51" s="161"/>
      <c r="H51" s="161"/>
      <c r="I51" s="10"/>
      <c r="J51" s="10"/>
      <c r="K51" s="10"/>
    </row>
    <row r="52" spans="1:11" ht="16.5" x14ac:dyDescent="0.25">
      <c r="A52" s="3"/>
      <c r="B52" s="3"/>
      <c r="C52" s="3"/>
      <c r="D52" s="5"/>
      <c r="E52" s="4"/>
      <c r="F52" s="4"/>
      <c r="G52" s="4"/>
      <c r="H52" s="4"/>
      <c r="I52" s="10"/>
      <c r="J52" s="10"/>
      <c r="K52" s="10"/>
    </row>
    <row r="53" spans="1:11" ht="57.75" customHeight="1" x14ac:dyDescent="0.25">
      <c r="A53" s="159" t="s">
        <v>114</v>
      </c>
      <c r="B53" s="159"/>
      <c r="C53" s="159"/>
      <c r="D53" s="5"/>
      <c r="E53" s="157" t="s">
        <v>115</v>
      </c>
      <c r="F53" s="157"/>
      <c r="G53" s="157"/>
      <c r="H53" s="157"/>
      <c r="I53" s="10"/>
      <c r="J53" s="10"/>
      <c r="K53" s="10"/>
    </row>
    <row r="54" spans="1:11" ht="16.5" x14ac:dyDescent="0.25">
      <c r="A54" s="3"/>
      <c r="B54" s="3"/>
      <c r="C54" s="3"/>
      <c r="D54" s="5"/>
      <c r="E54" s="4"/>
      <c r="F54" s="4"/>
      <c r="G54" s="4"/>
      <c r="H54" s="4"/>
      <c r="I54" s="10"/>
      <c r="J54" s="10"/>
      <c r="K54" s="10"/>
    </row>
    <row r="55" spans="1:11" ht="16.5" x14ac:dyDescent="0.25">
      <c r="A55" s="3"/>
      <c r="B55" s="3"/>
      <c r="C55" s="3"/>
      <c r="D55" s="5"/>
      <c r="E55" s="4"/>
      <c r="F55" s="4"/>
      <c r="G55" s="4"/>
      <c r="H55" s="4"/>
      <c r="I55" s="10"/>
      <c r="J55" s="10"/>
      <c r="K55" s="10"/>
    </row>
    <row r="56" spans="1:11" ht="16.5" x14ac:dyDescent="0.25">
      <c r="A56" s="3"/>
      <c r="B56" s="3"/>
      <c r="C56" s="3"/>
      <c r="D56" s="5"/>
      <c r="E56" s="4"/>
      <c r="F56" s="4"/>
      <c r="G56" s="4"/>
      <c r="H56" s="4"/>
      <c r="I56" s="10"/>
      <c r="J56" s="10"/>
      <c r="K56" s="10"/>
    </row>
    <row r="57" spans="1:11" ht="107.25" customHeight="1" x14ac:dyDescent="0.25">
      <c r="A57" s="3"/>
      <c r="B57" s="3"/>
      <c r="C57" s="3"/>
      <c r="D57" s="5"/>
      <c r="E57" s="4"/>
      <c r="F57" s="4"/>
      <c r="G57" s="4"/>
      <c r="H57" s="4"/>
      <c r="I57" s="10"/>
      <c r="J57" s="10"/>
      <c r="K57" s="10"/>
    </row>
    <row r="58" spans="1:11" ht="16.5" x14ac:dyDescent="0.25">
      <c r="A58" s="3"/>
      <c r="B58" s="3"/>
      <c r="C58" s="3"/>
      <c r="D58" s="5"/>
      <c r="E58" s="4"/>
      <c r="F58" s="4"/>
      <c r="G58" s="4"/>
      <c r="H58" s="4"/>
      <c r="I58" s="10"/>
      <c r="J58" s="10"/>
      <c r="K58" s="10"/>
    </row>
    <row r="59" spans="1:11" x14ac:dyDescent="0.25">
      <c r="A59" s="3"/>
      <c r="B59" s="3"/>
      <c r="C59" s="3"/>
      <c r="D59" s="5"/>
      <c r="E59" s="4"/>
      <c r="F59" s="4"/>
      <c r="G59" s="4"/>
      <c r="H59" s="4"/>
    </row>
    <row r="60" spans="1:11" ht="51.75" customHeight="1" x14ac:dyDescent="0.25">
      <c r="A60" s="3"/>
      <c r="B60" s="3"/>
      <c r="C60" s="3"/>
      <c r="D60" s="5"/>
      <c r="E60" s="4"/>
      <c r="F60" s="4"/>
      <c r="G60" s="4"/>
      <c r="H60" s="4"/>
    </row>
    <row r="61" spans="1:11" ht="34.5" customHeight="1" x14ac:dyDescent="0.25">
      <c r="A61" s="3"/>
      <c r="B61" s="3"/>
      <c r="C61" s="3"/>
      <c r="D61" s="5"/>
      <c r="E61" s="4"/>
      <c r="F61" s="4"/>
      <c r="G61" s="4"/>
      <c r="H61" s="4"/>
    </row>
    <row r="62" spans="1:11" ht="18.75" customHeight="1" x14ac:dyDescent="0.25">
      <c r="A62" s="3"/>
      <c r="B62" s="3"/>
      <c r="C62" s="3"/>
      <c r="D62" s="5"/>
      <c r="E62" s="4"/>
      <c r="F62" s="4"/>
      <c r="G62" s="4"/>
      <c r="H62" s="4"/>
    </row>
    <row r="63" spans="1:11" x14ac:dyDescent="0.25">
      <c r="A63" s="3"/>
      <c r="B63" s="3"/>
      <c r="C63" s="3"/>
      <c r="D63" s="5"/>
      <c r="E63" s="4"/>
      <c r="F63" s="4"/>
      <c r="G63" s="4"/>
      <c r="H63" s="4"/>
    </row>
    <row r="64" spans="1:11" x14ac:dyDescent="0.25">
      <c r="A64" s="3"/>
      <c r="B64" s="3"/>
      <c r="C64" s="3"/>
      <c r="D64" s="5"/>
      <c r="E64" s="4"/>
      <c r="F64" s="4"/>
      <c r="G64" s="4"/>
      <c r="H64" s="4"/>
    </row>
    <row r="65" spans="1:8" x14ac:dyDescent="0.25">
      <c r="A65" s="3"/>
      <c r="B65" s="3"/>
      <c r="C65" s="3"/>
      <c r="D65" s="5"/>
      <c r="E65" s="4"/>
      <c r="F65" s="4"/>
      <c r="G65" s="4"/>
      <c r="H65" s="4"/>
    </row>
    <row r="66" spans="1:8" x14ac:dyDescent="0.25">
      <c r="A66" s="3"/>
      <c r="B66" s="3"/>
      <c r="C66" s="3"/>
      <c r="D66" s="5"/>
      <c r="E66" s="4"/>
      <c r="F66" s="4"/>
      <c r="G66" s="4"/>
      <c r="H66" s="4"/>
    </row>
    <row r="67" spans="1:8" x14ac:dyDescent="0.25">
      <c r="A67" s="3"/>
      <c r="B67" s="3"/>
    </row>
    <row r="68" spans="1:8" x14ac:dyDescent="0.25">
      <c r="A68" s="3"/>
      <c r="B68" s="3"/>
    </row>
  </sheetData>
  <mergeCells count="33">
    <mergeCell ref="J50:K50"/>
    <mergeCell ref="E51:H51"/>
    <mergeCell ref="A47:B50"/>
    <mergeCell ref="A38:B38"/>
    <mergeCell ref="A39:B40"/>
    <mergeCell ref="A36:B36"/>
    <mergeCell ref="A37:B37"/>
    <mergeCell ref="A45:B46"/>
    <mergeCell ref="A32:B33"/>
    <mergeCell ref="E53:H53"/>
    <mergeCell ref="A41:B42"/>
    <mergeCell ref="A43:B44"/>
    <mergeCell ref="A51:C51"/>
    <mergeCell ref="A53:C53"/>
    <mergeCell ref="F1:H1"/>
    <mergeCell ref="A3:B5"/>
    <mergeCell ref="C3:C5"/>
    <mergeCell ref="D3:D5"/>
    <mergeCell ref="E3:E5"/>
    <mergeCell ref="F3:H3"/>
    <mergeCell ref="A2:H2"/>
    <mergeCell ref="F4:H4"/>
    <mergeCell ref="K9:S9"/>
    <mergeCell ref="E6:E7"/>
    <mergeCell ref="A13:B20"/>
    <mergeCell ref="A34:B34"/>
    <mergeCell ref="A35:B35"/>
    <mergeCell ref="A6:B9"/>
    <mergeCell ref="A10:B12"/>
    <mergeCell ref="A24:B25"/>
    <mergeCell ref="A21:B23"/>
    <mergeCell ref="A26:B27"/>
    <mergeCell ref="A28:B31"/>
  </mergeCells>
  <pageMargins left="1.1811023622047245" right="0.59055118110236227" top="0.78740157480314965" bottom="0.59055118110236227" header="0.31496062992125984" footer="0.31496062992125984"/>
  <pageSetup paperSize="9" scale="2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2017-12-07T09:52:32Z</dcterms:modified>
</cp:coreProperties>
</file>