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4" i="1" l="1"/>
  <c r="J4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3" i="1"/>
  <c r="J3" i="1"/>
  <c r="B57" i="1" l="1"/>
  <c r="Q53" i="1"/>
  <c r="P53" i="1"/>
  <c r="O53" i="1"/>
  <c r="N53" i="1"/>
  <c r="M53" i="1"/>
  <c r="L53" i="1"/>
  <c r="I53" i="1"/>
  <c r="H53" i="1"/>
  <c r="G53" i="1"/>
  <c r="F53" i="1"/>
  <c r="E53" i="1"/>
  <c r="D53" i="1"/>
  <c r="C53" i="1"/>
  <c r="Q37" i="1"/>
  <c r="Q57" i="1" s="1"/>
  <c r="P37" i="1"/>
  <c r="O37" i="1"/>
  <c r="O57" i="1" s="1"/>
  <c r="N37" i="1"/>
  <c r="N57" i="1" s="1"/>
  <c r="M37" i="1"/>
  <c r="M57" i="1" s="1"/>
  <c r="L37" i="1"/>
  <c r="I37" i="1"/>
  <c r="I57" i="1" s="1"/>
  <c r="H37" i="1"/>
  <c r="H57" i="1" s="1"/>
  <c r="G37" i="1"/>
  <c r="G57" i="1" s="1"/>
  <c r="F37" i="1"/>
  <c r="E37" i="1"/>
  <c r="E57" i="1" s="1"/>
  <c r="D37" i="1"/>
  <c r="D57" i="1" s="1"/>
  <c r="C37" i="1"/>
  <c r="C57" i="1" s="1"/>
  <c r="B53" i="1"/>
  <c r="B37" i="1"/>
  <c r="Q61" i="1"/>
  <c r="P61" i="1"/>
  <c r="O61" i="1"/>
  <c r="N61" i="1"/>
  <c r="M61" i="1"/>
  <c r="L61" i="1"/>
  <c r="I61" i="1"/>
  <c r="H61" i="1"/>
  <c r="G61" i="1"/>
  <c r="F61" i="1"/>
  <c r="E61" i="1"/>
  <c r="D61" i="1"/>
  <c r="C61" i="1"/>
  <c r="B61" i="1"/>
  <c r="Q60" i="1"/>
  <c r="Q59" i="1"/>
  <c r="Q58" i="1"/>
  <c r="P60" i="1"/>
  <c r="P59" i="1"/>
  <c r="P58" i="1"/>
  <c r="Q56" i="1"/>
  <c r="Q55" i="1"/>
  <c r="Q54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6" i="1"/>
  <c r="P56" i="1"/>
  <c r="P55" i="1"/>
  <c r="P54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6" i="1"/>
  <c r="Q35" i="1"/>
  <c r="P35" i="1"/>
  <c r="O35" i="1"/>
  <c r="N35" i="1"/>
  <c r="M35" i="1"/>
  <c r="L35" i="1"/>
  <c r="I35" i="1"/>
  <c r="H35" i="1"/>
  <c r="G35" i="1"/>
  <c r="F35" i="1"/>
  <c r="E35" i="1"/>
  <c r="D35" i="1"/>
  <c r="C35" i="1"/>
  <c r="B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P15" i="1"/>
  <c r="P12" i="1"/>
  <c r="P11" i="1"/>
  <c r="Q3" i="1"/>
  <c r="P3" i="1"/>
  <c r="O17" i="1"/>
  <c r="N17" i="1"/>
  <c r="M17" i="1"/>
  <c r="L17" i="1"/>
  <c r="I17" i="1"/>
  <c r="H17" i="1"/>
  <c r="G17" i="1"/>
  <c r="F17" i="1"/>
  <c r="E17" i="1"/>
  <c r="D17" i="1"/>
  <c r="C17" i="1"/>
  <c r="B17" i="1"/>
  <c r="B62" i="1" s="1"/>
  <c r="P16" i="1"/>
  <c r="P14" i="1"/>
  <c r="P13" i="1"/>
  <c r="P10" i="1"/>
  <c r="P9" i="1"/>
  <c r="P8" i="1"/>
  <c r="P7" i="1"/>
  <c r="P6" i="1"/>
  <c r="P5" i="1"/>
  <c r="P4" i="1"/>
  <c r="L62" i="1" l="1"/>
  <c r="L63" i="1" s="1"/>
  <c r="E62" i="1"/>
  <c r="I62" i="1"/>
  <c r="O62" i="1"/>
  <c r="C62" i="1"/>
  <c r="G62" i="1"/>
  <c r="F57" i="1"/>
  <c r="F62" i="1" s="1"/>
  <c r="I63" i="1" s="1"/>
  <c r="L57" i="1"/>
  <c r="P57" i="1"/>
  <c r="M62" i="1"/>
  <c r="D62" i="1"/>
  <c r="H62" i="1"/>
  <c r="N62" i="1"/>
  <c r="N63" i="1" s="1"/>
  <c r="Q17" i="1"/>
  <c r="Q62" i="1" s="1"/>
  <c r="P17" i="1"/>
  <c r="P62" i="1" l="1"/>
  <c r="P63" i="1"/>
</calcChain>
</file>

<file path=xl/sharedStrings.xml><?xml version="1.0" encoding="utf-8"?>
<sst xmlns="http://schemas.openxmlformats.org/spreadsheetml/2006/main" count="82" uniqueCount="62">
  <si>
    <t>1.1.</t>
  </si>
  <si>
    <t>1.2.</t>
  </si>
  <si>
    <t>1.3.</t>
  </si>
  <si>
    <t>1.4.</t>
  </si>
  <si>
    <t>План</t>
  </si>
  <si>
    <t>Факт</t>
  </si>
  <si>
    <t>І кв. 2018</t>
  </si>
  <si>
    <t>ІІ кв. 2018</t>
  </si>
  <si>
    <t>ІІІ кв. 2018</t>
  </si>
  <si>
    <t>ІV кв. 2018</t>
  </si>
  <si>
    <t>РАЗОМ</t>
  </si>
  <si>
    <t>№ завдання</t>
  </si>
  <si>
    <t>1.5.</t>
  </si>
  <si>
    <t>1.6.</t>
  </si>
  <si>
    <t>1.7.</t>
  </si>
  <si>
    <t>1.8.</t>
  </si>
  <si>
    <t>1.8.1.</t>
  </si>
  <si>
    <t>1.8.2.</t>
  </si>
  <si>
    <t>1.8.3.</t>
  </si>
  <si>
    <t>1.8.4.</t>
  </si>
  <si>
    <t>1.9.</t>
  </si>
  <si>
    <t>1.10.</t>
  </si>
  <si>
    <t>ВСЬОГО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</si>
  <si>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</si>
  <si>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</si>
  <si>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</si>
  <si>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</si>
  <si>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</si>
  <si>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</si>
  <si>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</si>
  <si>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</si>
  <si>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</si>
  <si>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</si>
  <si>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</si>
  <si>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</si>
  <si>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</si>
  <si>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</si>
  <si>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</si>
  <si>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3.1.</t>
  </si>
  <si>
    <t>3.2.</t>
  </si>
  <si>
    <t>3.2.1.</t>
  </si>
  <si>
    <t>3.2.2.</t>
  </si>
  <si>
    <t>3.2.3.</t>
  </si>
  <si>
    <t>3.2.4.</t>
  </si>
  <si>
    <t>3.2.5.</t>
  </si>
  <si>
    <t>3.2.6.</t>
  </si>
  <si>
    <t>3.2.7.</t>
  </si>
  <si>
    <t>3.2.9.</t>
  </si>
  <si>
    <t>3.2.10.</t>
  </si>
  <si>
    <t>3.2.11.</t>
  </si>
  <si>
    <t>3.2.12.</t>
  </si>
  <si>
    <t>3.3.</t>
  </si>
  <si>
    <t>3.4.</t>
  </si>
  <si>
    <t>3.5.</t>
  </si>
  <si>
    <t>3.5.1.</t>
  </si>
  <si>
    <t>3.5.2.</t>
  </si>
  <si>
    <t>3.5.3.</t>
  </si>
  <si>
    <t>4.1.</t>
  </si>
  <si>
    <t>4.2.</t>
  </si>
  <si>
    <t>4.3.</t>
  </si>
  <si>
    <r>
      <t>3.2.</t>
    </r>
    <r>
      <rPr>
        <sz val="12"/>
        <color rgb="FF292B2C"/>
        <rFont val="Arial"/>
        <family val="2"/>
        <charset val="204"/>
      </rPr>
      <t>8.</t>
    </r>
  </si>
  <si>
    <r>
      <t>3.2.</t>
    </r>
    <r>
      <rPr>
        <sz val="12"/>
        <color rgb="FF292B2C"/>
        <rFont val="Arial"/>
        <family val="2"/>
        <charset val="204"/>
      </rPr>
      <t>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</si>
</sst>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292B2C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4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topLeftCell="A31" workbookViewId="0">
      <selection activeCell="J58" sqref="J58:Q62"/>
    </sheetView>
  </sheetViews>
  <sheetFormatPr defaultRowHeight="15" x14ac:dyDescent="0.2"/>
  <cols>
    <col min="1" max="1" width="14.140625" style="1" customWidth="1"/>
    <col min="2" max="3" width="12.140625" style="1" bestFit="1" customWidth="1"/>
    <col min="4" max="7" width="10.85546875" style="1" bestFit="1" customWidth="1"/>
    <col min="8" max="9" width="9.5703125" style="1" bestFit="1" customWidth="1"/>
    <col min="10" max="11" width="9.5703125" style="1" customWidth="1"/>
    <col min="12" max="15" width="10.85546875" style="1" bestFit="1" customWidth="1"/>
    <col min="16" max="17" width="12.140625" style="1" bestFit="1" customWidth="1"/>
    <col min="18" max="16384" width="9.140625" style="1"/>
  </cols>
  <sheetData>
    <row r="1" spans="1:17" ht="15.75" x14ac:dyDescent="0.2">
      <c r="A1" s="14" t="s">
        <v>11</v>
      </c>
      <c r="B1" s="14" t="s">
        <v>6</v>
      </c>
      <c r="C1" s="14"/>
      <c r="D1" s="14" t="s">
        <v>7</v>
      </c>
      <c r="E1" s="14"/>
      <c r="F1" s="14" t="s">
        <v>8</v>
      </c>
      <c r="G1" s="14"/>
      <c r="H1" s="14" t="s">
        <v>9</v>
      </c>
      <c r="I1" s="14"/>
      <c r="J1" s="14">
        <v>2018</v>
      </c>
      <c r="K1" s="14"/>
      <c r="L1" s="14">
        <v>2019</v>
      </c>
      <c r="M1" s="14"/>
      <c r="N1" s="14">
        <v>2020</v>
      </c>
      <c r="O1" s="14"/>
      <c r="P1" s="14" t="s">
        <v>10</v>
      </c>
      <c r="Q1" s="14"/>
    </row>
    <row r="2" spans="1:17" ht="15.75" x14ac:dyDescent="0.2">
      <c r="A2" s="14"/>
      <c r="B2" s="12" t="s">
        <v>4</v>
      </c>
      <c r="C2" s="12" t="s">
        <v>5</v>
      </c>
      <c r="D2" s="12" t="s">
        <v>4</v>
      </c>
      <c r="E2" s="12" t="s">
        <v>5</v>
      </c>
      <c r="F2" s="12" t="s">
        <v>4</v>
      </c>
      <c r="G2" s="12" t="s">
        <v>5</v>
      </c>
      <c r="H2" s="12" t="s">
        <v>4</v>
      </c>
      <c r="I2" s="12" t="s">
        <v>5</v>
      </c>
      <c r="J2" s="12" t="s">
        <v>4</v>
      </c>
      <c r="K2" s="12" t="s">
        <v>5</v>
      </c>
      <c r="L2" s="12" t="s">
        <v>4</v>
      </c>
      <c r="M2" s="12" t="s">
        <v>5</v>
      </c>
      <c r="N2" s="12" t="s">
        <v>4</v>
      </c>
      <c r="O2" s="12" t="s">
        <v>5</v>
      </c>
      <c r="P2" s="12" t="s">
        <v>4</v>
      </c>
      <c r="Q2" s="12" t="s">
        <v>5</v>
      </c>
    </row>
    <row r="3" spans="1:17" x14ac:dyDescent="0.2">
      <c r="A3" s="2" t="s">
        <v>0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f>B3+D3+F3+H3</f>
        <v>0</v>
      </c>
      <c r="K3" s="7">
        <f>C3+E3+G3+I3</f>
        <v>0</v>
      </c>
      <c r="L3" s="7">
        <v>0</v>
      </c>
      <c r="M3" s="7">
        <v>0</v>
      </c>
      <c r="N3" s="7">
        <v>0</v>
      </c>
      <c r="O3" s="7">
        <v>0</v>
      </c>
      <c r="P3" s="8">
        <f t="shared" ref="P3:P16" si="0">B3+D3+F3+H3+L3+N3</f>
        <v>0</v>
      </c>
      <c r="Q3" s="8">
        <f t="shared" ref="Q3:Q16" si="1">C3+E3+G3+I3+M3+O3</f>
        <v>0</v>
      </c>
    </row>
    <row r="4" spans="1:17" x14ac:dyDescent="0.2">
      <c r="A4" s="2" t="s">
        <v>1</v>
      </c>
      <c r="B4" s="8">
        <v>47.5</v>
      </c>
      <c r="C4" s="8">
        <v>47.5</v>
      </c>
      <c r="D4" s="8">
        <v>47.5</v>
      </c>
      <c r="E4" s="8">
        <v>47.5</v>
      </c>
      <c r="F4" s="8">
        <v>47.5</v>
      </c>
      <c r="G4" s="8">
        <v>47.5</v>
      </c>
      <c r="H4" s="8">
        <v>47.5</v>
      </c>
      <c r="I4" s="8">
        <v>47.5</v>
      </c>
      <c r="J4" s="7">
        <f>B4+D4+F4+H4</f>
        <v>190</v>
      </c>
      <c r="K4" s="7">
        <f>C4+E4+G4+I4</f>
        <v>190</v>
      </c>
      <c r="L4" s="8">
        <v>190</v>
      </c>
      <c r="M4" s="8">
        <v>190</v>
      </c>
      <c r="N4" s="8">
        <v>190</v>
      </c>
      <c r="O4" s="8">
        <v>190</v>
      </c>
      <c r="P4" s="8">
        <f t="shared" si="0"/>
        <v>570</v>
      </c>
      <c r="Q4" s="8">
        <f t="shared" si="1"/>
        <v>570</v>
      </c>
    </row>
    <row r="5" spans="1:17" x14ac:dyDescent="0.2">
      <c r="A5" s="2" t="s">
        <v>2</v>
      </c>
      <c r="B5" s="8">
        <v>40</v>
      </c>
      <c r="C5" s="8">
        <v>40</v>
      </c>
      <c r="D5" s="8">
        <v>40</v>
      </c>
      <c r="E5" s="8">
        <v>40</v>
      </c>
      <c r="F5" s="8">
        <v>40</v>
      </c>
      <c r="G5" s="8">
        <v>40</v>
      </c>
      <c r="H5" s="8">
        <v>40</v>
      </c>
      <c r="I5" s="8">
        <v>40</v>
      </c>
      <c r="J5" s="7">
        <f t="shared" ref="J5:J16" si="2">B5+D5+F5+H5</f>
        <v>160</v>
      </c>
      <c r="K5" s="7">
        <f t="shared" ref="K5:K16" si="3">C5+E5+G5+I5</f>
        <v>160</v>
      </c>
      <c r="L5" s="8">
        <v>160</v>
      </c>
      <c r="M5" s="8">
        <v>160</v>
      </c>
      <c r="N5" s="8">
        <v>160</v>
      </c>
      <c r="O5" s="8">
        <v>160</v>
      </c>
      <c r="P5" s="8">
        <f t="shared" si="0"/>
        <v>480</v>
      </c>
      <c r="Q5" s="8">
        <f t="shared" si="1"/>
        <v>480</v>
      </c>
    </row>
    <row r="6" spans="1:17" x14ac:dyDescent="0.2">
      <c r="A6" s="2" t="s">
        <v>3</v>
      </c>
      <c r="B6" s="8">
        <v>47.5</v>
      </c>
      <c r="C6" s="8">
        <v>47.5</v>
      </c>
      <c r="D6" s="8">
        <v>47.5</v>
      </c>
      <c r="E6" s="8">
        <v>47.5</v>
      </c>
      <c r="F6" s="8">
        <v>47.5</v>
      </c>
      <c r="G6" s="8">
        <v>47.5</v>
      </c>
      <c r="H6" s="8">
        <v>47.5</v>
      </c>
      <c r="I6" s="8">
        <v>47.5</v>
      </c>
      <c r="J6" s="7">
        <f t="shared" si="2"/>
        <v>190</v>
      </c>
      <c r="K6" s="7">
        <f t="shared" si="3"/>
        <v>190</v>
      </c>
      <c r="L6" s="8">
        <v>190</v>
      </c>
      <c r="M6" s="8">
        <v>190</v>
      </c>
      <c r="N6" s="8">
        <v>190</v>
      </c>
      <c r="O6" s="8">
        <v>190</v>
      </c>
      <c r="P6" s="8">
        <f t="shared" si="0"/>
        <v>570</v>
      </c>
      <c r="Q6" s="8">
        <f t="shared" si="1"/>
        <v>570</v>
      </c>
    </row>
    <row r="7" spans="1:17" x14ac:dyDescent="0.2">
      <c r="A7" s="2" t="s">
        <v>12</v>
      </c>
      <c r="B7" s="7">
        <v>47.5</v>
      </c>
      <c r="C7" s="7">
        <v>47.5</v>
      </c>
      <c r="D7" s="7">
        <v>47.5</v>
      </c>
      <c r="E7" s="7">
        <v>47.5</v>
      </c>
      <c r="F7" s="7">
        <v>47.5</v>
      </c>
      <c r="G7" s="7">
        <v>47.5</v>
      </c>
      <c r="H7" s="7">
        <v>47.5</v>
      </c>
      <c r="I7" s="7">
        <v>47.5</v>
      </c>
      <c r="J7" s="7">
        <f t="shared" si="2"/>
        <v>190</v>
      </c>
      <c r="K7" s="7">
        <f t="shared" si="3"/>
        <v>190</v>
      </c>
      <c r="L7" s="7">
        <v>190</v>
      </c>
      <c r="M7" s="7">
        <v>190</v>
      </c>
      <c r="N7" s="7">
        <v>190</v>
      </c>
      <c r="O7" s="7">
        <v>190</v>
      </c>
      <c r="P7" s="8">
        <f t="shared" si="0"/>
        <v>570</v>
      </c>
      <c r="Q7" s="8">
        <f t="shared" si="1"/>
        <v>570</v>
      </c>
    </row>
    <row r="8" spans="1:17" x14ac:dyDescent="0.2">
      <c r="A8" s="2" t="s">
        <v>13</v>
      </c>
      <c r="B8" s="8">
        <v>1</v>
      </c>
      <c r="C8" s="8">
        <v>1</v>
      </c>
      <c r="D8" s="8">
        <v>1</v>
      </c>
      <c r="E8" s="8">
        <v>1</v>
      </c>
      <c r="F8" s="8">
        <v>1</v>
      </c>
      <c r="G8" s="8">
        <v>1</v>
      </c>
      <c r="H8" s="8">
        <v>1</v>
      </c>
      <c r="I8" s="8">
        <v>1</v>
      </c>
      <c r="J8" s="7">
        <f t="shared" si="2"/>
        <v>4</v>
      </c>
      <c r="K8" s="7">
        <f t="shared" si="3"/>
        <v>4</v>
      </c>
      <c r="L8" s="8">
        <v>4</v>
      </c>
      <c r="M8" s="8">
        <v>4</v>
      </c>
      <c r="N8" s="8">
        <v>4</v>
      </c>
      <c r="O8" s="8">
        <v>4</v>
      </c>
      <c r="P8" s="8">
        <f t="shared" si="0"/>
        <v>12</v>
      </c>
      <c r="Q8" s="8">
        <f t="shared" si="1"/>
        <v>12</v>
      </c>
    </row>
    <row r="9" spans="1:17" x14ac:dyDescent="0.2">
      <c r="A9" s="2" t="s">
        <v>14</v>
      </c>
      <c r="B9" s="8">
        <v>29</v>
      </c>
      <c r="C9" s="8">
        <v>29</v>
      </c>
      <c r="D9" s="8">
        <v>29</v>
      </c>
      <c r="E9" s="8">
        <v>29</v>
      </c>
      <c r="F9" s="8">
        <v>29</v>
      </c>
      <c r="G9" s="8">
        <v>29</v>
      </c>
      <c r="H9" s="8">
        <v>29</v>
      </c>
      <c r="I9" s="8">
        <v>29</v>
      </c>
      <c r="J9" s="7">
        <f t="shared" si="2"/>
        <v>116</v>
      </c>
      <c r="K9" s="7">
        <f t="shared" si="3"/>
        <v>116</v>
      </c>
      <c r="L9" s="8">
        <v>116</v>
      </c>
      <c r="M9" s="8">
        <v>116</v>
      </c>
      <c r="N9" s="8">
        <v>116</v>
      </c>
      <c r="O9" s="8">
        <v>116</v>
      </c>
      <c r="P9" s="8">
        <f t="shared" si="0"/>
        <v>348</v>
      </c>
      <c r="Q9" s="8">
        <f t="shared" si="1"/>
        <v>348</v>
      </c>
    </row>
    <row r="10" spans="1:17" x14ac:dyDescent="0.2">
      <c r="A10" s="2" t="s">
        <v>15</v>
      </c>
      <c r="B10" s="7">
        <v>0</v>
      </c>
      <c r="C10" s="7">
        <v>0</v>
      </c>
      <c r="D10" s="7">
        <v>1000</v>
      </c>
      <c r="E10" s="7">
        <v>1000</v>
      </c>
      <c r="F10" s="7">
        <v>1500</v>
      </c>
      <c r="G10" s="7">
        <v>1500</v>
      </c>
      <c r="H10" s="7">
        <v>0</v>
      </c>
      <c r="I10" s="7">
        <v>0</v>
      </c>
      <c r="J10" s="7">
        <f t="shared" si="2"/>
        <v>2500</v>
      </c>
      <c r="K10" s="7">
        <f t="shared" si="3"/>
        <v>2500</v>
      </c>
      <c r="L10" s="7">
        <v>0</v>
      </c>
      <c r="M10" s="7">
        <v>0</v>
      </c>
      <c r="N10" s="7">
        <v>0</v>
      </c>
      <c r="O10" s="7">
        <v>0</v>
      </c>
      <c r="P10" s="8">
        <f t="shared" si="0"/>
        <v>2500</v>
      </c>
      <c r="Q10" s="8">
        <f t="shared" si="1"/>
        <v>2500</v>
      </c>
    </row>
    <row r="11" spans="1:17" x14ac:dyDescent="0.2">
      <c r="A11" s="2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f t="shared" si="2"/>
        <v>0</v>
      </c>
      <c r="K11" s="7">
        <f t="shared" si="3"/>
        <v>0</v>
      </c>
      <c r="L11" s="7">
        <v>0</v>
      </c>
      <c r="M11" s="7">
        <v>0</v>
      </c>
      <c r="N11" s="7">
        <v>0</v>
      </c>
      <c r="O11" s="7">
        <v>0</v>
      </c>
      <c r="P11" s="8">
        <f t="shared" si="0"/>
        <v>0</v>
      </c>
      <c r="Q11" s="8">
        <f t="shared" si="1"/>
        <v>0</v>
      </c>
    </row>
    <row r="12" spans="1:17" x14ac:dyDescent="0.2">
      <c r="A12" s="2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f t="shared" si="2"/>
        <v>0</v>
      </c>
      <c r="K12" s="7">
        <f t="shared" si="3"/>
        <v>0</v>
      </c>
      <c r="L12" s="7">
        <v>0</v>
      </c>
      <c r="M12" s="7">
        <v>0</v>
      </c>
      <c r="N12" s="7">
        <v>0</v>
      </c>
      <c r="O12" s="7">
        <v>0</v>
      </c>
      <c r="P12" s="8">
        <f t="shared" si="0"/>
        <v>0</v>
      </c>
      <c r="Q12" s="8">
        <f t="shared" si="1"/>
        <v>0</v>
      </c>
    </row>
    <row r="13" spans="1:17" x14ac:dyDescent="0.2">
      <c r="A13" s="2" t="s">
        <v>18</v>
      </c>
      <c r="B13" s="7">
        <v>0</v>
      </c>
      <c r="C13" s="7">
        <v>0</v>
      </c>
      <c r="D13" s="7">
        <v>196.6</v>
      </c>
      <c r="E13" s="7">
        <v>196.6</v>
      </c>
      <c r="F13" s="7">
        <v>0</v>
      </c>
      <c r="G13" s="7">
        <v>0</v>
      </c>
      <c r="H13" s="7">
        <v>0</v>
      </c>
      <c r="I13" s="7">
        <v>0</v>
      </c>
      <c r="J13" s="7">
        <f t="shared" si="2"/>
        <v>196.6</v>
      </c>
      <c r="K13" s="7">
        <f t="shared" si="3"/>
        <v>196.6</v>
      </c>
      <c r="L13" s="7">
        <v>0</v>
      </c>
      <c r="M13" s="7">
        <v>0</v>
      </c>
      <c r="N13" s="7">
        <v>0</v>
      </c>
      <c r="O13" s="7">
        <v>0</v>
      </c>
      <c r="P13" s="8">
        <f t="shared" si="0"/>
        <v>196.6</v>
      </c>
      <c r="Q13" s="8">
        <f t="shared" si="1"/>
        <v>196.6</v>
      </c>
    </row>
    <row r="14" spans="1:17" x14ac:dyDescent="0.2">
      <c r="A14" s="2" t="s">
        <v>19</v>
      </c>
      <c r="B14" s="7">
        <v>0</v>
      </c>
      <c r="C14" s="7">
        <v>0</v>
      </c>
      <c r="D14" s="7">
        <v>150</v>
      </c>
      <c r="E14" s="7">
        <v>150</v>
      </c>
      <c r="F14" s="7">
        <v>0</v>
      </c>
      <c r="G14" s="7">
        <v>0</v>
      </c>
      <c r="H14" s="7">
        <v>0</v>
      </c>
      <c r="I14" s="7">
        <v>0</v>
      </c>
      <c r="J14" s="7">
        <f t="shared" si="2"/>
        <v>150</v>
      </c>
      <c r="K14" s="7">
        <f t="shared" si="3"/>
        <v>150</v>
      </c>
      <c r="L14" s="7">
        <v>0</v>
      </c>
      <c r="M14" s="7">
        <v>0</v>
      </c>
      <c r="N14" s="7">
        <v>0</v>
      </c>
      <c r="O14" s="7">
        <v>0</v>
      </c>
      <c r="P14" s="8">
        <f t="shared" si="0"/>
        <v>150</v>
      </c>
      <c r="Q14" s="8">
        <f t="shared" si="1"/>
        <v>150</v>
      </c>
    </row>
    <row r="15" spans="1:17" x14ac:dyDescent="0.2">
      <c r="A15" s="2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f t="shared" si="2"/>
        <v>0</v>
      </c>
      <c r="K15" s="7">
        <f t="shared" si="3"/>
        <v>0</v>
      </c>
      <c r="L15" s="7">
        <v>0</v>
      </c>
      <c r="M15" s="7">
        <v>0</v>
      </c>
      <c r="N15" s="7">
        <v>0</v>
      </c>
      <c r="O15" s="7">
        <v>0</v>
      </c>
      <c r="P15" s="8">
        <f t="shared" si="0"/>
        <v>0</v>
      </c>
      <c r="Q15" s="8">
        <f t="shared" si="1"/>
        <v>0</v>
      </c>
    </row>
    <row r="16" spans="1:17" x14ac:dyDescent="0.2">
      <c r="A16" s="2" t="s">
        <v>21</v>
      </c>
      <c r="B16" s="7">
        <v>0</v>
      </c>
      <c r="C16" s="7">
        <v>0</v>
      </c>
      <c r="D16" s="7">
        <v>160.6</v>
      </c>
      <c r="E16" s="7">
        <v>160.6</v>
      </c>
      <c r="F16" s="7">
        <v>0</v>
      </c>
      <c r="G16" s="7">
        <v>0</v>
      </c>
      <c r="H16" s="7">
        <v>0</v>
      </c>
      <c r="I16" s="7">
        <v>0</v>
      </c>
      <c r="J16" s="7">
        <f t="shared" si="2"/>
        <v>160.6</v>
      </c>
      <c r="K16" s="7">
        <f t="shared" si="3"/>
        <v>160.6</v>
      </c>
      <c r="L16" s="7">
        <v>160.6</v>
      </c>
      <c r="M16" s="7">
        <v>160.6</v>
      </c>
      <c r="N16" s="7">
        <v>160.6</v>
      </c>
      <c r="O16" s="7">
        <v>160.6</v>
      </c>
      <c r="P16" s="8">
        <f t="shared" si="0"/>
        <v>481.79999999999995</v>
      </c>
      <c r="Q16" s="8">
        <f t="shared" si="1"/>
        <v>481.79999999999995</v>
      </c>
    </row>
    <row r="17" spans="1:17" s="6" customFormat="1" ht="15.75" x14ac:dyDescent="0.25">
      <c r="A17" s="5" t="s">
        <v>22</v>
      </c>
      <c r="B17" s="9">
        <f t="shared" ref="B17:Q17" si="4">B4+B3+B5+B6+B7+B8+B9+B10+B13+B14+B16+B15</f>
        <v>212.5</v>
      </c>
      <c r="C17" s="9">
        <f t="shared" si="4"/>
        <v>212.5</v>
      </c>
      <c r="D17" s="9">
        <f t="shared" si="4"/>
        <v>1719.6999999999998</v>
      </c>
      <c r="E17" s="9">
        <f t="shared" si="4"/>
        <v>1719.6999999999998</v>
      </c>
      <c r="F17" s="9">
        <f t="shared" si="4"/>
        <v>1712.5</v>
      </c>
      <c r="G17" s="9">
        <f t="shared" si="4"/>
        <v>1712.5</v>
      </c>
      <c r="H17" s="9">
        <f t="shared" si="4"/>
        <v>212.5</v>
      </c>
      <c r="I17" s="9">
        <f t="shared" si="4"/>
        <v>212.5</v>
      </c>
      <c r="J17" s="7">
        <f t="shared" ref="J17:J34" si="5">B17+D17+F17+H17</f>
        <v>3857.2</v>
      </c>
      <c r="K17" s="7">
        <f t="shared" ref="K17:K34" si="6">C17+E17+G17+I17</f>
        <v>3857.2</v>
      </c>
      <c r="L17" s="9">
        <f t="shared" si="4"/>
        <v>1010.6</v>
      </c>
      <c r="M17" s="9">
        <f t="shared" si="4"/>
        <v>1010.6</v>
      </c>
      <c r="N17" s="9">
        <f t="shared" si="4"/>
        <v>1010.6</v>
      </c>
      <c r="O17" s="9">
        <f t="shared" si="4"/>
        <v>1010.6</v>
      </c>
      <c r="P17" s="9">
        <f t="shared" si="4"/>
        <v>5878.4000000000005</v>
      </c>
      <c r="Q17" s="9">
        <f t="shared" si="4"/>
        <v>5878.4000000000005</v>
      </c>
    </row>
    <row r="18" spans="1:17" x14ac:dyDescent="0.2">
      <c r="A18" s="2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f t="shared" si="5"/>
        <v>0</v>
      </c>
      <c r="K18" s="7">
        <f t="shared" si="6"/>
        <v>0</v>
      </c>
      <c r="L18" s="7">
        <v>0</v>
      </c>
      <c r="M18" s="7">
        <v>0</v>
      </c>
      <c r="N18" s="7">
        <v>0</v>
      </c>
      <c r="O18" s="7">
        <v>0</v>
      </c>
      <c r="P18" s="8">
        <f t="shared" ref="P18:P34" si="7">B18+D18+F18+H18+L18+N18</f>
        <v>0</v>
      </c>
      <c r="Q18" s="8">
        <f t="shared" ref="Q18:Q34" si="8">C18+E18+G18+I18+M18+O18</f>
        <v>0</v>
      </c>
    </row>
    <row r="19" spans="1:17" x14ac:dyDescent="0.2">
      <c r="A19" s="2" t="s">
        <v>24</v>
      </c>
      <c r="B19" s="8">
        <v>12.5</v>
      </c>
      <c r="C19" s="8">
        <v>12.5</v>
      </c>
      <c r="D19" s="8">
        <v>12.5</v>
      </c>
      <c r="E19" s="8">
        <v>12.5</v>
      </c>
      <c r="F19" s="8">
        <v>12.5</v>
      </c>
      <c r="G19" s="8">
        <v>12.5</v>
      </c>
      <c r="H19" s="8">
        <v>12.5</v>
      </c>
      <c r="I19" s="8">
        <v>12.5</v>
      </c>
      <c r="J19" s="7">
        <f t="shared" si="5"/>
        <v>50</v>
      </c>
      <c r="K19" s="7">
        <f t="shared" si="6"/>
        <v>50</v>
      </c>
      <c r="L19" s="8">
        <v>50</v>
      </c>
      <c r="M19" s="8">
        <v>50</v>
      </c>
      <c r="N19" s="8">
        <v>50</v>
      </c>
      <c r="O19" s="8">
        <v>50</v>
      </c>
      <c r="P19" s="8">
        <f t="shared" si="7"/>
        <v>150</v>
      </c>
      <c r="Q19" s="8">
        <f t="shared" si="8"/>
        <v>150</v>
      </c>
    </row>
    <row r="20" spans="1:17" x14ac:dyDescent="0.2">
      <c r="A20" s="2" t="s">
        <v>25</v>
      </c>
      <c r="B20" s="8">
        <v>25</v>
      </c>
      <c r="C20" s="8">
        <v>25</v>
      </c>
      <c r="D20" s="8">
        <v>25</v>
      </c>
      <c r="E20" s="8">
        <v>25</v>
      </c>
      <c r="F20" s="8">
        <v>25</v>
      </c>
      <c r="G20" s="8">
        <v>25</v>
      </c>
      <c r="H20" s="8">
        <v>25</v>
      </c>
      <c r="I20" s="8">
        <v>25</v>
      </c>
      <c r="J20" s="7">
        <f t="shared" si="5"/>
        <v>100</v>
      </c>
      <c r="K20" s="7">
        <f t="shared" si="6"/>
        <v>100</v>
      </c>
      <c r="L20" s="8">
        <v>100</v>
      </c>
      <c r="M20" s="8">
        <v>100</v>
      </c>
      <c r="N20" s="8">
        <v>100</v>
      </c>
      <c r="O20" s="8">
        <v>100</v>
      </c>
      <c r="P20" s="8">
        <f t="shared" si="7"/>
        <v>300</v>
      </c>
      <c r="Q20" s="8">
        <f t="shared" si="8"/>
        <v>300</v>
      </c>
    </row>
    <row r="21" spans="1:17" x14ac:dyDescent="0.2">
      <c r="A21" s="2" t="s">
        <v>26</v>
      </c>
      <c r="B21" s="8">
        <v>20</v>
      </c>
      <c r="C21" s="8">
        <v>20</v>
      </c>
      <c r="D21" s="8">
        <v>20</v>
      </c>
      <c r="E21" s="8">
        <v>20</v>
      </c>
      <c r="F21" s="8">
        <v>20</v>
      </c>
      <c r="G21" s="8">
        <v>20</v>
      </c>
      <c r="H21" s="8">
        <v>20</v>
      </c>
      <c r="I21" s="8">
        <v>20</v>
      </c>
      <c r="J21" s="7">
        <f t="shared" si="5"/>
        <v>80</v>
      </c>
      <c r="K21" s="7">
        <f t="shared" si="6"/>
        <v>80</v>
      </c>
      <c r="L21" s="8">
        <v>80</v>
      </c>
      <c r="M21" s="8">
        <v>80</v>
      </c>
      <c r="N21" s="8">
        <v>80</v>
      </c>
      <c r="O21" s="8">
        <v>80</v>
      </c>
      <c r="P21" s="8">
        <f t="shared" si="7"/>
        <v>240</v>
      </c>
      <c r="Q21" s="8">
        <f t="shared" si="8"/>
        <v>240</v>
      </c>
    </row>
    <row r="22" spans="1:17" x14ac:dyDescent="0.2">
      <c r="A22" s="2" t="s">
        <v>27</v>
      </c>
      <c r="B22" s="8">
        <v>20</v>
      </c>
      <c r="C22" s="8">
        <v>20</v>
      </c>
      <c r="D22" s="8">
        <v>20</v>
      </c>
      <c r="E22" s="8">
        <v>20</v>
      </c>
      <c r="F22" s="8">
        <v>20</v>
      </c>
      <c r="G22" s="8">
        <v>20</v>
      </c>
      <c r="H22" s="8">
        <v>20</v>
      </c>
      <c r="I22" s="8">
        <v>20</v>
      </c>
      <c r="J22" s="7">
        <f t="shared" si="5"/>
        <v>80</v>
      </c>
      <c r="K22" s="7">
        <f t="shared" si="6"/>
        <v>80</v>
      </c>
      <c r="L22" s="8">
        <v>80</v>
      </c>
      <c r="M22" s="8">
        <v>80</v>
      </c>
      <c r="N22" s="8">
        <v>80</v>
      </c>
      <c r="O22" s="8">
        <v>80</v>
      </c>
      <c r="P22" s="8">
        <f t="shared" si="7"/>
        <v>240</v>
      </c>
      <c r="Q22" s="8">
        <f t="shared" si="8"/>
        <v>240</v>
      </c>
    </row>
    <row r="23" spans="1:17" x14ac:dyDescent="0.2">
      <c r="A23" s="2" t="s">
        <v>28</v>
      </c>
      <c r="B23" s="8">
        <v>75</v>
      </c>
      <c r="C23" s="8">
        <v>75</v>
      </c>
      <c r="D23" s="8">
        <v>75</v>
      </c>
      <c r="E23" s="8">
        <v>75</v>
      </c>
      <c r="F23" s="8">
        <v>75</v>
      </c>
      <c r="G23" s="8">
        <v>75</v>
      </c>
      <c r="H23" s="8">
        <v>75</v>
      </c>
      <c r="I23" s="8">
        <v>75</v>
      </c>
      <c r="J23" s="7">
        <f t="shared" si="5"/>
        <v>300</v>
      </c>
      <c r="K23" s="7">
        <f t="shared" si="6"/>
        <v>300</v>
      </c>
      <c r="L23" s="8">
        <v>300</v>
      </c>
      <c r="M23" s="8">
        <v>300</v>
      </c>
      <c r="N23" s="8">
        <v>300</v>
      </c>
      <c r="O23" s="8">
        <v>300</v>
      </c>
      <c r="P23" s="8">
        <f t="shared" si="7"/>
        <v>900</v>
      </c>
      <c r="Q23" s="8">
        <f t="shared" si="8"/>
        <v>900</v>
      </c>
    </row>
    <row r="24" spans="1:17" x14ac:dyDescent="0.2">
      <c r="A24" s="2" t="s">
        <v>29</v>
      </c>
      <c r="B24" s="7">
        <v>30</v>
      </c>
      <c r="C24" s="7">
        <v>30</v>
      </c>
      <c r="D24" s="7">
        <v>30</v>
      </c>
      <c r="E24" s="7">
        <v>30</v>
      </c>
      <c r="F24" s="7">
        <v>30</v>
      </c>
      <c r="G24" s="7">
        <v>30</v>
      </c>
      <c r="H24" s="7">
        <v>30</v>
      </c>
      <c r="I24" s="7">
        <v>30</v>
      </c>
      <c r="J24" s="7">
        <f t="shared" si="5"/>
        <v>120</v>
      </c>
      <c r="K24" s="7">
        <f t="shared" si="6"/>
        <v>120</v>
      </c>
      <c r="L24" s="7">
        <v>120</v>
      </c>
      <c r="M24" s="7">
        <v>120</v>
      </c>
      <c r="N24" s="7">
        <v>120</v>
      </c>
      <c r="O24" s="7">
        <v>120</v>
      </c>
      <c r="P24" s="8">
        <f t="shared" si="7"/>
        <v>360</v>
      </c>
      <c r="Q24" s="8">
        <f t="shared" si="8"/>
        <v>360</v>
      </c>
    </row>
    <row r="25" spans="1:17" x14ac:dyDescent="0.2">
      <c r="A25" s="2" t="s">
        <v>30</v>
      </c>
      <c r="B25" s="8">
        <v>10</v>
      </c>
      <c r="C25" s="8">
        <v>10</v>
      </c>
      <c r="D25" s="8">
        <v>10</v>
      </c>
      <c r="E25" s="8">
        <v>10</v>
      </c>
      <c r="F25" s="8">
        <v>10</v>
      </c>
      <c r="G25" s="8">
        <v>10</v>
      </c>
      <c r="H25" s="8">
        <v>10</v>
      </c>
      <c r="I25" s="8">
        <v>10</v>
      </c>
      <c r="J25" s="7">
        <f t="shared" si="5"/>
        <v>40</v>
      </c>
      <c r="K25" s="7">
        <f t="shared" si="6"/>
        <v>40</v>
      </c>
      <c r="L25" s="8">
        <v>40</v>
      </c>
      <c r="M25" s="8">
        <v>40</v>
      </c>
      <c r="N25" s="8">
        <v>40</v>
      </c>
      <c r="O25" s="8">
        <v>40</v>
      </c>
      <c r="P25" s="8">
        <f t="shared" si="7"/>
        <v>120</v>
      </c>
      <c r="Q25" s="8">
        <f t="shared" si="8"/>
        <v>120</v>
      </c>
    </row>
    <row r="26" spans="1:17" x14ac:dyDescent="0.2">
      <c r="A26" s="2" t="s">
        <v>31</v>
      </c>
      <c r="B26" s="8">
        <v>20</v>
      </c>
      <c r="C26" s="8">
        <v>20</v>
      </c>
      <c r="D26" s="8">
        <v>20</v>
      </c>
      <c r="E26" s="8">
        <v>20</v>
      </c>
      <c r="F26" s="8">
        <v>20</v>
      </c>
      <c r="G26" s="8">
        <v>20</v>
      </c>
      <c r="H26" s="8">
        <v>20</v>
      </c>
      <c r="I26" s="8">
        <v>20</v>
      </c>
      <c r="J26" s="7">
        <f t="shared" si="5"/>
        <v>80</v>
      </c>
      <c r="K26" s="7">
        <f t="shared" si="6"/>
        <v>80</v>
      </c>
      <c r="L26" s="8">
        <v>80</v>
      </c>
      <c r="M26" s="8">
        <v>80</v>
      </c>
      <c r="N26" s="8">
        <v>80</v>
      </c>
      <c r="O26" s="8">
        <v>80</v>
      </c>
      <c r="P26" s="8">
        <f t="shared" si="7"/>
        <v>240</v>
      </c>
      <c r="Q26" s="8">
        <f t="shared" si="8"/>
        <v>240</v>
      </c>
    </row>
    <row r="27" spans="1:17" x14ac:dyDescent="0.2">
      <c r="A27" s="2" t="s">
        <v>32</v>
      </c>
      <c r="B27" s="8">
        <v>7.5</v>
      </c>
      <c r="C27" s="8">
        <v>7.5</v>
      </c>
      <c r="D27" s="8">
        <v>7.5</v>
      </c>
      <c r="E27" s="8">
        <v>7.5</v>
      </c>
      <c r="F27" s="8">
        <v>7.5</v>
      </c>
      <c r="G27" s="8">
        <v>7.5</v>
      </c>
      <c r="H27" s="8">
        <v>7.5</v>
      </c>
      <c r="I27" s="8">
        <v>7.5</v>
      </c>
      <c r="J27" s="7">
        <f t="shared" si="5"/>
        <v>30</v>
      </c>
      <c r="K27" s="7">
        <f t="shared" si="6"/>
        <v>30</v>
      </c>
      <c r="L27" s="8">
        <v>30</v>
      </c>
      <c r="M27" s="8">
        <v>30</v>
      </c>
      <c r="N27" s="8">
        <v>30</v>
      </c>
      <c r="O27" s="8">
        <v>30</v>
      </c>
      <c r="P27" s="8">
        <f t="shared" si="7"/>
        <v>90</v>
      </c>
      <c r="Q27" s="8">
        <f t="shared" si="8"/>
        <v>90</v>
      </c>
    </row>
    <row r="28" spans="1:17" x14ac:dyDescent="0.2">
      <c r="A28" s="2" t="s">
        <v>33</v>
      </c>
      <c r="B28" s="8">
        <v>25</v>
      </c>
      <c r="C28" s="8">
        <v>25</v>
      </c>
      <c r="D28" s="8">
        <v>25</v>
      </c>
      <c r="E28" s="8">
        <v>25</v>
      </c>
      <c r="F28" s="8">
        <v>25</v>
      </c>
      <c r="G28" s="8">
        <v>25</v>
      </c>
      <c r="H28" s="8">
        <v>25</v>
      </c>
      <c r="I28" s="8">
        <v>25</v>
      </c>
      <c r="J28" s="7">
        <f t="shared" si="5"/>
        <v>100</v>
      </c>
      <c r="K28" s="7">
        <f t="shared" si="6"/>
        <v>100</v>
      </c>
      <c r="L28" s="8">
        <v>100</v>
      </c>
      <c r="M28" s="8">
        <v>100</v>
      </c>
      <c r="N28" s="8">
        <v>100</v>
      </c>
      <c r="O28" s="8">
        <v>100</v>
      </c>
      <c r="P28" s="8">
        <f t="shared" si="7"/>
        <v>300</v>
      </c>
      <c r="Q28" s="8">
        <f t="shared" si="8"/>
        <v>300</v>
      </c>
    </row>
    <row r="29" spans="1:17" x14ac:dyDescent="0.2">
      <c r="A29" s="2" t="s">
        <v>34</v>
      </c>
      <c r="B29" s="8">
        <v>50</v>
      </c>
      <c r="C29" s="8">
        <v>50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f t="shared" si="5"/>
        <v>50</v>
      </c>
      <c r="K29" s="7">
        <f t="shared" si="6"/>
        <v>50</v>
      </c>
      <c r="L29" s="7">
        <v>0</v>
      </c>
      <c r="M29" s="7">
        <v>0</v>
      </c>
      <c r="N29" s="7">
        <v>0</v>
      </c>
      <c r="O29" s="7">
        <v>0</v>
      </c>
      <c r="P29" s="8">
        <f t="shared" si="7"/>
        <v>50</v>
      </c>
      <c r="Q29" s="8">
        <f t="shared" si="8"/>
        <v>50</v>
      </c>
    </row>
    <row r="30" spans="1:17" x14ac:dyDescent="0.2">
      <c r="A30" s="2" t="s">
        <v>35</v>
      </c>
      <c r="B30" s="8">
        <v>25</v>
      </c>
      <c r="C30" s="8">
        <v>25</v>
      </c>
      <c r="D30" s="8">
        <v>25</v>
      </c>
      <c r="E30" s="8">
        <v>25</v>
      </c>
      <c r="F30" s="8">
        <v>25</v>
      </c>
      <c r="G30" s="8">
        <v>25</v>
      </c>
      <c r="H30" s="8">
        <v>25</v>
      </c>
      <c r="I30" s="8">
        <v>25</v>
      </c>
      <c r="J30" s="7">
        <f t="shared" si="5"/>
        <v>100</v>
      </c>
      <c r="K30" s="7">
        <f t="shared" si="6"/>
        <v>100</v>
      </c>
      <c r="L30" s="8">
        <v>100</v>
      </c>
      <c r="M30" s="8">
        <v>100</v>
      </c>
      <c r="N30" s="8">
        <v>100</v>
      </c>
      <c r="O30" s="8">
        <v>100</v>
      </c>
      <c r="P30" s="8">
        <f t="shared" si="7"/>
        <v>300</v>
      </c>
      <c r="Q30" s="8">
        <f t="shared" si="8"/>
        <v>300</v>
      </c>
    </row>
    <row r="31" spans="1:17" x14ac:dyDescent="0.2">
      <c r="A31" s="3" t="s">
        <v>34</v>
      </c>
      <c r="B31" s="10">
        <v>10</v>
      </c>
      <c r="C31" s="10">
        <v>10</v>
      </c>
      <c r="D31" s="10">
        <v>10</v>
      </c>
      <c r="E31" s="10">
        <v>10</v>
      </c>
      <c r="F31" s="10">
        <v>10</v>
      </c>
      <c r="G31" s="10">
        <v>10</v>
      </c>
      <c r="H31" s="10">
        <v>40</v>
      </c>
      <c r="I31" s="10">
        <v>40</v>
      </c>
      <c r="J31" s="7">
        <f t="shared" si="5"/>
        <v>70</v>
      </c>
      <c r="K31" s="7">
        <f t="shared" si="6"/>
        <v>70</v>
      </c>
      <c r="L31" s="10">
        <v>40</v>
      </c>
      <c r="M31" s="10">
        <v>40</v>
      </c>
      <c r="N31" s="10">
        <v>40</v>
      </c>
      <c r="O31" s="10">
        <v>40</v>
      </c>
      <c r="P31" s="8">
        <f t="shared" si="7"/>
        <v>150</v>
      </c>
      <c r="Q31" s="8">
        <f t="shared" si="8"/>
        <v>150</v>
      </c>
    </row>
    <row r="32" spans="1:17" x14ac:dyDescent="0.2">
      <c r="A32" s="3" t="s">
        <v>35</v>
      </c>
      <c r="B32" s="10">
        <v>40</v>
      </c>
      <c r="C32" s="10">
        <v>40</v>
      </c>
      <c r="D32" s="10">
        <v>40</v>
      </c>
      <c r="E32" s="10">
        <v>40</v>
      </c>
      <c r="F32" s="10">
        <v>40</v>
      </c>
      <c r="G32" s="10">
        <v>40</v>
      </c>
      <c r="H32" s="10">
        <v>40</v>
      </c>
      <c r="I32" s="10">
        <v>40</v>
      </c>
      <c r="J32" s="7">
        <f t="shared" si="5"/>
        <v>160</v>
      </c>
      <c r="K32" s="7">
        <f t="shared" si="6"/>
        <v>160</v>
      </c>
      <c r="L32" s="10">
        <v>160</v>
      </c>
      <c r="M32" s="10">
        <v>160</v>
      </c>
      <c r="N32" s="10">
        <v>160</v>
      </c>
      <c r="O32" s="10">
        <v>160</v>
      </c>
      <c r="P32" s="8">
        <f t="shared" si="7"/>
        <v>480</v>
      </c>
      <c r="Q32" s="8">
        <f t="shared" si="8"/>
        <v>480</v>
      </c>
    </row>
    <row r="33" spans="1:17" x14ac:dyDescent="0.2">
      <c r="A33" s="3" t="s">
        <v>36</v>
      </c>
      <c r="B33" s="7">
        <v>0</v>
      </c>
      <c r="C33" s="7">
        <v>0</v>
      </c>
      <c r="D33" s="10">
        <v>20</v>
      </c>
      <c r="E33" s="10">
        <v>20</v>
      </c>
      <c r="F33" s="7">
        <v>0</v>
      </c>
      <c r="G33" s="7">
        <v>0</v>
      </c>
      <c r="H33" s="7">
        <v>0</v>
      </c>
      <c r="I33" s="7">
        <v>0</v>
      </c>
      <c r="J33" s="7">
        <f t="shared" si="5"/>
        <v>20</v>
      </c>
      <c r="K33" s="7">
        <f t="shared" si="6"/>
        <v>20</v>
      </c>
      <c r="L33" s="10">
        <v>20</v>
      </c>
      <c r="M33" s="10">
        <v>20</v>
      </c>
      <c r="N33" s="10">
        <v>20</v>
      </c>
      <c r="O33" s="10">
        <v>20</v>
      </c>
      <c r="P33" s="8">
        <f t="shared" si="7"/>
        <v>60</v>
      </c>
      <c r="Q33" s="8">
        <f t="shared" si="8"/>
        <v>60</v>
      </c>
    </row>
    <row r="34" spans="1:17" x14ac:dyDescent="0.2">
      <c r="A34" s="3" t="s">
        <v>37</v>
      </c>
      <c r="B34" s="10">
        <v>470.6</v>
      </c>
      <c r="C34" s="10">
        <v>470.6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f t="shared" si="5"/>
        <v>470.6</v>
      </c>
      <c r="K34" s="7">
        <f t="shared" si="6"/>
        <v>470.6</v>
      </c>
      <c r="L34" s="7">
        <v>0</v>
      </c>
      <c r="M34" s="7">
        <v>0</v>
      </c>
      <c r="N34" s="7">
        <v>0</v>
      </c>
      <c r="O34" s="7">
        <v>0</v>
      </c>
      <c r="P34" s="8">
        <f t="shared" si="7"/>
        <v>470.6</v>
      </c>
      <c r="Q34" s="8">
        <f t="shared" si="8"/>
        <v>470.6</v>
      </c>
    </row>
    <row r="35" spans="1:17" ht="15.75" x14ac:dyDescent="0.2">
      <c r="A35" s="5" t="s">
        <v>22</v>
      </c>
      <c r="B35" s="9">
        <f>B18+B19+B20+B21+B22+B23+B24+B25+B26+B27+B28+B29+B30+B31+B32+B33+B34</f>
        <v>840.6</v>
      </c>
      <c r="C35" s="9">
        <f t="shared" ref="C35:Q35" si="9">C18+C19+C20+C21+C22+C23+C24+C25+C26+C27+C28+C29+C30+C31+C32+C33+C34</f>
        <v>840.6</v>
      </c>
      <c r="D35" s="9">
        <f t="shared" si="9"/>
        <v>340</v>
      </c>
      <c r="E35" s="9">
        <f t="shared" si="9"/>
        <v>340</v>
      </c>
      <c r="F35" s="9">
        <f t="shared" si="9"/>
        <v>320</v>
      </c>
      <c r="G35" s="9">
        <f t="shared" si="9"/>
        <v>320</v>
      </c>
      <c r="H35" s="9">
        <f t="shared" si="9"/>
        <v>350</v>
      </c>
      <c r="I35" s="9">
        <f t="shared" si="9"/>
        <v>350</v>
      </c>
      <c r="J35" s="7">
        <f t="shared" ref="J35:J57" si="10">B35+D35+F35+H35</f>
        <v>1850.6</v>
      </c>
      <c r="K35" s="7">
        <f t="shared" ref="K35:K57" si="11">C35+E35+G35+I35</f>
        <v>1850.6</v>
      </c>
      <c r="L35" s="9">
        <f t="shared" si="9"/>
        <v>1300</v>
      </c>
      <c r="M35" s="9">
        <f t="shared" si="9"/>
        <v>1300</v>
      </c>
      <c r="N35" s="9">
        <f t="shared" si="9"/>
        <v>1300</v>
      </c>
      <c r="O35" s="9">
        <f t="shared" si="9"/>
        <v>1300</v>
      </c>
      <c r="P35" s="9">
        <f t="shared" si="9"/>
        <v>4450.6000000000004</v>
      </c>
      <c r="Q35" s="9">
        <f t="shared" si="9"/>
        <v>4450.6000000000004</v>
      </c>
    </row>
    <row r="36" spans="1:17" x14ac:dyDescent="0.2">
      <c r="A36" s="2" t="s">
        <v>38</v>
      </c>
      <c r="B36" s="7">
        <v>0</v>
      </c>
      <c r="C36" s="7">
        <v>0</v>
      </c>
      <c r="D36" s="8">
        <v>50</v>
      </c>
      <c r="E36" s="8">
        <v>50</v>
      </c>
      <c r="F36" s="7">
        <v>0</v>
      </c>
      <c r="G36" s="7">
        <v>0</v>
      </c>
      <c r="H36" s="7">
        <v>0</v>
      </c>
      <c r="I36" s="7">
        <v>0</v>
      </c>
      <c r="J36" s="7">
        <f t="shared" si="10"/>
        <v>50</v>
      </c>
      <c r="K36" s="7">
        <f t="shared" si="11"/>
        <v>50</v>
      </c>
      <c r="L36" s="8">
        <v>50</v>
      </c>
      <c r="M36" s="8">
        <v>50</v>
      </c>
      <c r="N36" s="8">
        <v>50</v>
      </c>
      <c r="O36" s="8">
        <v>50</v>
      </c>
      <c r="P36" s="8">
        <f>B36+D36+F36+H36+L36+N36</f>
        <v>150</v>
      </c>
      <c r="Q36" s="8">
        <f t="shared" ref="Q36:Q60" si="12">C36+E36+G36+I36+M36+O36</f>
        <v>150</v>
      </c>
    </row>
    <row r="37" spans="1:17" x14ac:dyDescent="0.2">
      <c r="A37" s="2" t="s">
        <v>39</v>
      </c>
      <c r="B37" s="8">
        <f>B38+B39+B40+B41+B42+B43+B44+B45+B46+B47+B48+B49+B50</f>
        <v>11829.2</v>
      </c>
      <c r="C37" s="8">
        <f t="shared" ref="C37:Q37" si="13">C38+C39+C40+C41+C42+C43+C44+C45+C46+C47+C48+C49+C50</f>
        <v>11829.2</v>
      </c>
      <c r="D37" s="8">
        <f t="shared" si="13"/>
        <v>0</v>
      </c>
      <c r="E37" s="8">
        <f t="shared" si="13"/>
        <v>0</v>
      </c>
      <c r="F37" s="8">
        <f t="shared" si="13"/>
        <v>0</v>
      </c>
      <c r="G37" s="8">
        <f t="shared" si="13"/>
        <v>0</v>
      </c>
      <c r="H37" s="8">
        <f t="shared" si="13"/>
        <v>0</v>
      </c>
      <c r="I37" s="8">
        <f t="shared" si="13"/>
        <v>0</v>
      </c>
      <c r="J37" s="7">
        <f t="shared" si="10"/>
        <v>11829.2</v>
      </c>
      <c r="K37" s="7">
        <f t="shared" si="11"/>
        <v>11829.2</v>
      </c>
      <c r="L37" s="8">
        <f t="shared" si="13"/>
        <v>0</v>
      </c>
      <c r="M37" s="8">
        <f t="shared" si="13"/>
        <v>0</v>
      </c>
      <c r="N37" s="8">
        <f t="shared" si="13"/>
        <v>0</v>
      </c>
      <c r="O37" s="8">
        <f t="shared" si="13"/>
        <v>0</v>
      </c>
      <c r="P37" s="8">
        <f t="shared" si="13"/>
        <v>11829.2</v>
      </c>
      <c r="Q37" s="8">
        <f t="shared" si="13"/>
        <v>11829.2</v>
      </c>
    </row>
    <row r="38" spans="1:17" x14ac:dyDescent="0.2">
      <c r="A38" s="2" t="s">
        <v>40</v>
      </c>
      <c r="B38" s="8">
        <v>995.9</v>
      </c>
      <c r="C38" s="8">
        <v>995.9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f t="shared" si="10"/>
        <v>995.9</v>
      </c>
      <c r="K38" s="7">
        <f t="shared" si="11"/>
        <v>995.9</v>
      </c>
      <c r="L38" s="7">
        <v>0</v>
      </c>
      <c r="M38" s="7">
        <v>0</v>
      </c>
      <c r="N38" s="7">
        <v>0</v>
      </c>
      <c r="O38" s="7">
        <v>0</v>
      </c>
      <c r="P38" s="8">
        <f t="shared" ref="P38:P52" si="14">B38+D38+F38+H38+L38+N38</f>
        <v>995.9</v>
      </c>
      <c r="Q38" s="8">
        <f t="shared" si="12"/>
        <v>995.9</v>
      </c>
    </row>
    <row r="39" spans="1:17" x14ac:dyDescent="0.2">
      <c r="A39" s="2" t="s">
        <v>41</v>
      </c>
      <c r="B39" s="8">
        <v>486</v>
      </c>
      <c r="C39" s="8">
        <v>486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f t="shared" si="10"/>
        <v>486</v>
      </c>
      <c r="K39" s="7">
        <f t="shared" si="11"/>
        <v>486</v>
      </c>
      <c r="L39" s="7">
        <v>0</v>
      </c>
      <c r="M39" s="7">
        <v>0</v>
      </c>
      <c r="N39" s="7">
        <v>0</v>
      </c>
      <c r="O39" s="7">
        <v>0</v>
      </c>
      <c r="P39" s="8">
        <f t="shared" si="14"/>
        <v>486</v>
      </c>
      <c r="Q39" s="8">
        <f t="shared" si="12"/>
        <v>486</v>
      </c>
    </row>
    <row r="40" spans="1:17" x14ac:dyDescent="0.2">
      <c r="A40" s="2" t="s">
        <v>42</v>
      </c>
      <c r="B40" s="8">
        <v>987</v>
      </c>
      <c r="C40" s="8">
        <v>987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f t="shared" si="10"/>
        <v>987</v>
      </c>
      <c r="K40" s="7">
        <f t="shared" si="11"/>
        <v>987</v>
      </c>
      <c r="L40" s="7">
        <v>0</v>
      </c>
      <c r="M40" s="7">
        <v>0</v>
      </c>
      <c r="N40" s="7">
        <v>0</v>
      </c>
      <c r="O40" s="7">
        <v>0</v>
      </c>
      <c r="P40" s="8">
        <f t="shared" si="14"/>
        <v>987</v>
      </c>
      <c r="Q40" s="8">
        <f t="shared" si="12"/>
        <v>987</v>
      </c>
    </row>
    <row r="41" spans="1:17" x14ac:dyDescent="0.2">
      <c r="A41" s="2" t="s">
        <v>43</v>
      </c>
      <c r="B41" s="8">
        <v>1000</v>
      </c>
      <c r="C41" s="8">
        <v>1000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f t="shared" si="10"/>
        <v>1000</v>
      </c>
      <c r="K41" s="7">
        <f t="shared" si="11"/>
        <v>1000</v>
      </c>
      <c r="L41" s="7">
        <v>0</v>
      </c>
      <c r="M41" s="7">
        <v>0</v>
      </c>
      <c r="N41" s="7">
        <v>0</v>
      </c>
      <c r="O41" s="7">
        <v>0</v>
      </c>
      <c r="P41" s="8">
        <f t="shared" si="14"/>
        <v>1000</v>
      </c>
      <c r="Q41" s="8">
        <f t="shared" si="12"/>
        <v>1000</v>
      </c>
    </row>
    <row r="42" spans="1:17" x14ac:dyDescent="0.2">
      <c r="A42" s="2" t="s">
        <v>44</v>
      </c>
      <c r="B42" s="8">
        <v>998.1</v>
      </c>
      <c r="C42" s="8">
        <v>998.1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f t="shared" si="10"/>
        <v>998.1</v>
      </c>
      <c r="K42" s="7">
        <f t="shared" si="11"/>
        <v>998.1</v>
      </c>
      <c r="L42" s="7">
        <v>0</v>
      </c>
      <c r="M42" s="7">
        <v>0</v>
      </c>
      <c r="N42" s="7">
        <v>0</v>
      </c>
      <c r="O42" s="7">
        <v>0</v>
      </c>
      <c r="P42" s="8">
        <f t="shared" si="14"/>
        <v>998.1</v>
      </c>
      <c r="Q42" s="8">
        <f t="shared" si="12"/>
        <v>998.1</v>
      </c>
    </row>
    <row r="43" spans="1:17" x14ac:dyDescent="0.2">
      <c r="A43" s="2" t="s">
        <v>45</v>
      </c>
      <c r="B43" s="8">
        <v>950</v>
      </c>
      <c r="C43" s="8">
        <v>950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f t="shared" si="10"/>
        <v>950</v>
      </c>
      <c r="K43" s="7">
        <f t="shared" si="11"/>
        <v>950</v>
      </c>
      <c r="L43" s="7">
        <v>0</v>
      </c>
      <c r="M43" s="7">
        <v>0</v>
      </c>
      <c r="N43" s="7">
        <v>0</v>
      </c>
      <c r="O43" s="7">
        <v>0</v>
      </c>
      <c r="P43" s="8">
        <f t="shared" si="14"/>
        <v>950</v>
      </c>
      <c r="Q43" s="8">
        <f t="shared" si="12"/>
        <v>950</v>
      </c>
    </row>
    <row r="44" spans="1:17" x14ac:dyDescent="0.2">
      <c r="A44" s="2" t="s">
        <v>46</v>
      </c>
      <c r="B44" s="8">
        <v>997</v>
      </c>
      <c r="C44" s="8">
        <v>997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f t="shared" si="10"/>
        <v>997</v>
      </c>
      <c r="K44" s="7">
        <f t="shared" si="11"/>
        <v>997</v>
      </c>
      <c r="L44" s="7">
        <v>0</v>
      </c>
      <c r="M44" s="7">
        <v>0</v>
      </c>
      <c r="N44" s="7">
        <v>0</v>
      </c>
      <c r="O44" s="7">
        <v>0</v>
      </c>
      <c r="P44" s="8">
        <f t="shared" si="14"/>
        <v>997</v>
      </c>
      <c r="Q44" s="8">
        <f t="shared" si="12"/>
        <v>997</v>
      </c>
    </row>
    <row r="45" spans="1:17" x14ac:dyDescent="0.2">
      <c r="A45" s="2" t="s">
        <v>60</v>
      </c>
      <c r="B45" s="8">
        <v>427.4</v>
      </c>
      <c r="C45" s="8">
        <v>427.4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f t="shared" si="10"/>
        <v>427.4</v>
      </c>
      <c r="K45" s="7">
        <f t="shared" si="11"/>
        <v>427.4</v>
      </c>
      <c r="L45" s="7">
        <v>0</v>
      </c>
      <c r="M45" s="7">
        <v>0</v>
      </c>
      <c r="N45" s="7">
        <v>0</v>
      </c>
      <c r="O45" s="7">
        <v>0</v>
      </c>
      <c r="P45" s="8">
        <f t="shared" si="14"/>
        <v>427.4</v>
      </c>
      <c r="Q45" s="8">
        <f t="shared" si="12"/>
        <v>427.4</v>
      </c>
    </row>
    <row r="46" spans="1:17" x14ac:dyDescent="0.2">
      <c r="A46" s="2" t="s">
        <v>47</v>
      </c>
      <c r="B46" s="8">
        <v>999.3</v>
      </c>
      <c r="C46" s="8">
        <v>999.3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f t="shared" si="10"/>
        <v>999.3</v>
      </c>
      <c r="K46" s="7">
        <f t="shared" si="11"/>
        <v>999.3</v>
      </c>
      <c r="L46" s="7">
        <v>0</v>
      </c>
      <c r="M46" s="7">
        <v>0</v>
      </c>
      <c r="N46" s="7">
        <v>0</v>
      </c>
      <c r="O46" s="7">
        <v>0</v>
      </c>
      <c r="P46" s="8">
        <f t="shared" si="14"/>
        <v>999.3</v>
      </c>
      <c r="Q46" s="8">
        <f t="shared" si="12"/>
        <v>999.3</v>
      </c>
    </row>
    <row r="47" spans="1:17" x14ac:dyDescent="0.2">
      <c r="A47" s="2" t="s">
        <v>48</v>
      </c>
      <c r="B47" s="8">
        <v>998.5</v>
      </c>
      <c r="C47" s="8">
        <v>998.5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f t="shared" si="10"/>
        <v>998.5</v>
      </c>
      <c r="K47" s="7">
        <f t="shared" si="11"/>
        <v>998.5</v>
      </c>
      <c r="L47" s="7">
        <v>0</v>
      </c>
      <c r="M47" s="7">
        <v>0</v>
      </c>
      <c r="N47" s="7">
        <v>0</v>
      </c>
      <c r="O47" s="7">
        <v>0</v>
      </c>
      <c r="P47" s="8">
        <f t="shared" si="14"/>
        <v>998.5</v>
      </c>
      <c r="Q47" s="8">
        <f t="shared" si="12"/>
        <v>998.5</v>
      </c>
    </row>
    <row r="48" spans="1:17" x14ac:dyDescent="0.2">
      <c r="A48" s="2" t="s">
        <v>49</v>
      </c>
      <c r="B48" s="11">
        <v>990</v>
      </c>
      <c r="C48" s="11">
        <v>990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f t="shared" si="10"/>
        <v>990</v>
      </c>
      <c r="K48" s="7">
        <f t="shared" si="11"/>
        <v>990</v>
      </c>
      <c r="L48" s="7">
        <v>0</v>
      </c>
      <c r="M48" s="7">
        <v>0</v>
      </c>
      <c r="N48" s="7">
        <v>0</v>
      </c>
      <c r="O48" s="7">
        <v>0</v>
      </c>
      <c r="P48" s="8">
        <f t="shared" si="14"/>
        <v>990</v>
      </c>
      <c r="Q48" s="8">
        <f t="shared" si="12"/>
        <v>990</v>
      </c>
    </row>
    <row r="49" spans="1:17" x14ac:dyDescent="0.2">
      <c r="A49" s="2" t="s">
        <v>50</v>
      </c>
      <c r="B49" s="11">
        <v>1000</v>
      </c>
      <c r="C49" s="11">
        <v>1000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f t="shared" si="10"/>
        <v>1000</v>
      </c>
      <c r="K49" s="7">
        <f t="shared" si="11"/>
        <v>1000</v>
      </c>
      <c r="L49" s="7">
        <v>0</v>
      </c>
      <c r="M49" s="7">
        <v>0</v>
      </c>
      <c r="N49" s="7">
        <v>0</v>
      </c>
      <c r="O49" s="7">
        <v>0</v>
      </c>
      <c r="P49" s="8">
        <f t="shared" si="14"/>
        <v>1000</v>
      </c>
      <c r="Q49" s="8">
        <f t="shared" si="12"/>
        <v>1000</v>
      </c>
    </row>
    <row r="50" spans="1:17" x14ac:dyDescent="0.2">
      <c r="A50" s="2" t="s">
        <v>61</v>
      </c>
      <c r="B50" s="11">
        <v>1000</v>
      </c>
      <c r="C50" s="11">
        <v>1000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f t="shared" si="10"/>
        <v>1000</v>
      </c>
      <c r="K50" s="7">
        <f t="shared" si="11"/>
        <v>1000</v>
      </c>
      <c r="L50" s="7">
        <v>0</v>
      </c>
      <c r="M50" s="7">
        <v>0</v>
      </c>
      <c r="N50" s="7">
        <v>0</v>
      </c>
      <c r="O50" s="7">
        <v>0</v>
      </c>
      <c r="P50" s="8">
        <f t="shared" si="14"/>
        <v>1000</v>
      </c>
      <c r="Q50" s="8">
        <f t="shared" si="12"/>
        <v>1000</v>
      </c>
    </row>
    <row r="51" spans="1:17" x14ac:dyDescent="0.2">
      <c r="A51" s="2" t="s">
        <v>51</v>
      </c>
      <c r="B51" s="11">
        <v>321.5</v>
      </c>
      <c r="C51" s="11">
        <v>321.5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f t="shared" si="10"/>
        <v>321.5</v>
      </c>
      <c r="K51" s="7">
        <f t="shared" si="11"/>
        <v>321.5</v>
      </c>
      <c r="L51" s="7">
        <v>0</v>
      </c>
      <c r="M51" s="7">
        <v>0</v>
      </c>
      <c r="N51" s="7">
        <v>0</v>
      </c>
      <c r="O51" s="7">
        <v>0</v>
      </c>
      <c r="P51" s="8">
        <f t="shared" si="14"/>
        <v>321.5</v>
      </c>
      <c r="Q51" s="8">
        <f t="shared" si="12"/>
        <v>321.5</v>
      </c>
    </row>
    <row r="52" spans="1:17" x14ac:dyDescent="0.2">
      <c r="A52" s="2" t="s">
        <v>52</v>
      </c>
      <c r="B52" s="11">
        <v>31.75</v>
      </c>
      <c r="C52" s="11">
        <v>31.75</v>
      </c>
      <c r="D52" s="11">
        <v>31.75</v>
      </c>
      <c r="E52" s="11">
        <v>31.75</v>
      </c>
      <c r="F52" s="11">
        <v>31.75</v>
      </c>
      <c r="G52" s="11">
        <v>31.75</v>
      </c>
      <c r="H52" s="11">
        <v>31.75</v>
      </c>
      <c r="I52" s="11">
        <v>31.75</v>
      </c>
      <c r="J52" s="7">
        <f t="shared" si="10"/>
        <v>127</v>
      </c>
      <c r="K52" s="7">
        <f t="shared" si="11"/>
        <v>127</v>
      </c>
      <c r="L52" s="11">
        <v>140.1</v>
      </c>
      <c r="M52" s="11">
        <v>140.1</v>
      </c>
      <c r="N52" s="11">
        <v>152.30000000000001</v>
      </c>
      <c r="O52" s="11">
        <v>152.30000000000001</v>
      </c>
      <c r="P52" s="8">
        <f t="shared" si="14"/>
        <v>419.40000000000003</v>
      </c>
      <c r="Q52" s="8">
        <f t="shared" si="12"/>
        <v>419.40000000000003</v>
      </c>
    </row>
    <row r="53" spans="1:17" x14ac:dyDescent="0.2">
      <c r="A53" s="2" t="s">
        <v>53</v>
      </c>
      <c r="B53" s="11">
        <f>B54+B55+B56</f>
        <v>3.2</v>
      </c>
      <c r="C53" s="11">
        <f t="shared" ref="C53:Q53" si="15">C54+C55+C56</f>
        <v>3.2</v>
      </c>
      <c r="D53" s="11">
        <f t="shared" si="15"/>
        <v>3.2</v>
      </c>
      <c r="E53" s="11">
        <f t="shared" si="15"/>
        <v>3.2</v>
      </c>
      <c r="F53" s="11">
        <f t="shared" si="15"/>
        <v>3.2</v>
      </c>
      <c r="G53" s="11">
        <f t="shared" si="15"/>
        <v>3.2</v>
      </c>
      <c r="H53" s="11">
        <f t="shared" si="15"/>
        <v>3.2</v>
      </c>
      <c r="I53" s="11">
        <f t="shared" si="15"/>
        <v>3.2</v>
      </c>
      <c r="J53" s="7">
        <f t="shared" si="10"/>
        <v>12.8</v>
      </c>
      <c r="K53" s="7">
        <f t="shared" si="11"/>
        <v>12.8</v>
      </c>
      <c r="L53" s="11">
        <f t="shared" si="15"/>
        <v>27</v>
      </c>
      <c r="M53" s="11">
        <f t="shared" si="15"/>
        <v>27</v>
      </c>
      <c r="N53" s="11">
        <f t="shared" si="15"/>
        <v>48.7</v>
      </c>
      <c r="O53" s="11">
        <f t="shared" si="15"/>
        <v>48.7</v>
      </c>
      <c r="P53" s="11">
        <f t="shared" si="15"/>
        <v>88.5</v>
      </c>
      <c r="Q53" s="11">
        <f t="shared" si="15"/>
        <v>88.5</v>
      </c>
    </row>
    <row r="54" spans="1:17" x14ac:dyDescent="0.2">
      <c r="A54" s="4" t="s">
        <v>54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f t="shared" si="10"/>
        <v>0</v>
      </c>
      <c r="K54" s="7">
        <f t="shared" si="11"/>
        <v>0</v>
      </c>
      <c r="L54" s="7">
        <v>0</v>
      </c>
      <c r="M54" s="7">
        <v>0</v>
      </c>
      <c r="N54" s="7">
        <v>0</v>
      </c>
      <c r="O54" s="7">
        <v>0</v>
      </c>
      <c r="P54" s="8">
        <f>B54+D54+F54+H54+L54+N54</f>
        <v>0</v>
      </c>
      <c r="Q54" s="8">
        <f t="shared" si="12"/>
        <v>0</v>
      </c>
    </row>
    <row r="55" spans="1:17" x14ac:dyDescent="0.2">
      <c r="A55" s="4" t="s">
        <v>55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f t="shared" si="10"/>
        <v>0</v>
      </c>
      <c r="K55" s="7">
        <f t="shared" si="11"/>
        <v>0</v>
      </c>
      <c r="L55" s="7">
        <v>0</v>
      </c>
      <c r="M55" s="7">
        <v>0</v>
      </c>
      <c r="N55" s="7">
        <v>0</v>
      </c>
      <c r="O55" s="7">
        <v>0</v>
      </c>
      <c r="P55" s="8">
        <f>B55+D55+F55+H55+L55+N55</f>
        <v>0</v>
      </c>
      <c r="Q55" s="8">
        <f t="shared" si="12"/>
        <v>0</v>
      </c>
    </row>
    <row r="56" spans="1:17" x14ac:dyDescent="0.2">
      <c r="A56" s="4" t="s">
        <v>56</v>
      </c>
      <c r="B56" s="11">
        <v>3.2</v>
      </c>
      <c r="C56" s="11">
        <v>3.2</v>
      </c>
      <c r="D56" s="11">
        <v>3.2</v>
      </c>
      <c r="E56" s="11">
        <v>3.2</v>
      </c>
      <c r="F56" s="11">
        <v>3.2</v>
      </c>
      <c r="G56" s="11">
        <v>3.2</v>
      </c>
      <c r="H56" s="11">
        <v>3.2</v>
      </c>
      <c r="I56" s="11">
        <v>3.2</v>
      </c>
      <c r="J56" s="7">
        <f t="shared" si="10"/>
        <v>12.8</v>
      </c>
      <c r="K56" s="7">
        <f t="shared" si="11"/>
        <v>12.8</v>
      </c>
      <c r="L56" s="11">
        <v>27</v>
      </c>
      <c r="M56" s="11">
        <v>27</v>
      </c>
      <c r="N56" s="11">
        <v>48.7</v>
      </c>
      <c r="O56" s="11">
        <v>48.7</v>
      </c>
      <c r="P56" s="8">
        <f>B56+D56+F56+H56+L56+N56</f>
        <v>88.5</v>
      </c>
      <c r="Q56" s="8">
        <f t="shared" si="12"/>
        <v>88.5</v>
      </c>
    </row>
    <row r="57" spans="1:17" ht="15.75" x14ac:dyDescent="0.2">
      <c r="A57" s="5" t="s">
        <v>22</v>
      </c>
      <c r="B57" s="9">
        <f t="shared" ref="B57:Q57" si="16">B36+B37+B51+B52+B53</f>
        <v>12185.650000000001</v>
      </c>
      <c r="C57" s="9">
        <f t="shared" si="16"/>
        <v>12185.650000000001</v>
      </c>
      <c r="D57" s="9">
        <f t="shared" si="16"/>
        <v>84.95</v>
      </c>
      <c r="E57" s="9">
        <f t="shared" si="16"/>
        <v>84.95</v>
      </c>
      <c r="F57" s="9">
        <f t="shared" si="16"/>
        <v>34.950000000000003</v>
      </c>
      <c r="G57" s="9">
        <f t="shared" si="16"/>
        <v>34.950000000000003</v>
      </c>
      <c r="H57" s="9">
        <f t="shared" si="16"/>
        <v>34.950000000000003</v>
      </c>
      <c r="I57" s="9">
        <f t="shared" si="16"/>
        <v>34.950000000000003</v>
      </c>
      <c r="J57" s="7">
        <f t="shared" si="10"/>
        <v>12340.500000000004</v>
      </c>
      <c r="K57" s="7">
        <f t="shared" si="11"/>
        <v>12340.500000000004</v>
      </c>
      <c r="L57" s="9">
        <f t="shared" si="16"/>
        <v>217.1</v>
      </c>
      <c r="M57" s="9">
        <f t="shared" si="16"/>
        <v>217.1</v>
      </c>
      <c r="N57" s="9">
        <f t="shared" si="16"/>
        <v>251</v>
      </c>
      <c r="O57" s="9">
        <f t="shared" si="16"/>
        <v>251</v>
      </c>
      <c r="P57" s="9">
        <f t="shared" si="16"/>
        <v>12808.6</v>
      </c>
      <c r="Q57" s="9">
        <f t="shared" si="16"/>
        <v>12808.6</v>
      </c>
    </row>
    <row r="58" spans="1:17" x14ac:dyDescent="0.2">
      <c r="A58" s="4" t="s">
        <v>57</v>
      </c>
      <c r="B58" s="8">
        <v>126.6</v>
      </c>
      <c r="C58" s="8">
        <v>126.6</v>
      </c>
      <c r="D58" s="8">
        <v>126.6</v>
      </c>
      <c r="E58" s="8">
        <v>126.6</v>
      </c>
      <c r="F58" s="11">
        <v>126.9</v>
      </c>
      <c r="G58" s="11">
        <v>126.9</v>
      </c>
      <c r="H58" s="8">
        <v>126.6</v>
      </c>
      <c r="I58" s="8">
        <v>126.6</v>
      </c>
      <c r="J58" s="7">
        <f t="shared" ref="J58:J62" si="17">B58+D58+F58+H58</f>
        <v>506.70000000000005</v>
      </c>
      <c r="K58" s="7">
        <f t="shared" ref="K58:K62" si="18">C58+E58+G58+I58</f>
        <v>506.70000000000005</v>
      </c>
      <c r="L58" s="11">
        <v>530</v>
      </c>
      <c r="M58" s="11">
        <v>530</v>
      </c>
      <c r="N58" s="11">
        <v>549</v>
      </c>
      <c r="O58" s="11">
        <v>549</v>
      </c>
      <c r="P58" s="8">
        <f t="shared" ref="P58:P60" si="19">B58+D58+F58+H58+L58+N58</f>
        <v>1585.7</v>
      </c>
      <c r="Q58" s="8">
        <f t="shared" si="12"/>
        <v>1585.7</v>
      </c>
    </row>
    <row r="59" spans="1:17" x14ac:dyDescent="0.2">
      <c r="A59" s="2" t="s">
        <v>58</v>
      </c>
      <c r="B59" s="8">
        <v>5.0999999999999996</v>
      </c>
      <c r="C59" s="8">
        <v>5.0999999999999996</v>
      </c>
      <c r="D59" s="8">
        <v>5.0999999999999996</v>
      </c>
      <c r="E59" s="8">
        <v>5.0999999999999996</v>
      </c>
      <c r="F59" s="8">
        <v>5.0999999999999996</v>
      </c>
      <c r="G59" s="8">
        <v>5.0999999999999996</v>
      </c>
      <c r="H59" s="8">
        <v>5.0999999999999996</v>
      </c>
      <c r="I59" s="8">
        <v>5.0999999999999996</v>
      </c>
      <c r="J59" s="7">
        <f t="shared" si="17"/>
        <v>20.399999999999999</v>
      </c>
      <c r="K59" s="7">
        <f t="shared" si="18"/>
        <v>20.399999999999999</v>
      </c>
      <c r="L59" s="8">
        <v>22.4</v>
      </c>
      <c r="M59" s="8">
        <v>22.4</v>
      </c>
      <c r="N59" s="8">
        <v>24.2</v>
      </c>
      <c r="O59" s="8">
        <v>24.2</v>
      </c>
      <c r="P59" s="8">
        <f t="shared" si="19"/>
        <v>67</v>
      </c>
      <c r="Q59" s="8">
        <f t="shared" si="12"/>
        <v>67</v>
      </c>
    </row>
    <row r="60" spans="1:17" x14ac:dyDescent="0.2">
      <c r="A60" s="2" t="s">
        <v>59</v>
      </c>
      <c r="B60" s="8">
        <v>6.8</v>
      </c>
      <c r="C60" s="8">
        <v>6.8</v>
      </c>
      <c r="D60" s="8">
        <v>6.8</v>
      </c>
      <c r="E60" s="8">
        <v>6.8</v>
      </c>
      <c r="F60" s="8">
        <v>6.8</v>
      </c>
      <c r="G60" s="8">
        <v>6.8</v>
      </c>
      <c r="H60" s="8">
        <v>6.8</v>
      </c>
      <c r="I60" s="8">
        <v>6.8</v>
      </c>
      <c r="J60" s="7">
        <f t="shared" si="17"/>
        <v>27.2</v>
      </c>
      <c r="K60" s="7">
        <f t="shared" si="18"/>
        <v>27.2</v>
      </c>
      <c r="L60" s="8">
        <v>25.8</v>
      </c>
      <c r="M60" s="8">
        <v>25.8</v>
      </c>
      <c r="N60" s="8">
        <v>27.6</v>
      </c>
      <c r="O60" s="8">
        <v>27.6</v>
      </c>
      <c r="P60" s="8">
        <f t="shared" si="19"/>
        <v>80.599999999999994</v>
      </c>
      <c r="Q60" s="8">
        <f t="shared" si="12"/>
        <v>80.599999999999994</v>
      </c>
    </row>
    <row r="61" spans="1:17" ht="15.75" x14ac:dyDescent="0.2">
      <c r="A61" s="5" t="s">
        <v>22</v>
      </c>
      <c r="B61" s="9">
        <f>B58+B59+B60</f>
        <v>138.5</v>
      </c>
      <c r="C61" s="9">
        <f t="shared" ref="C61:Q61" si="20">C58+C59+C60</f>
        <v>138.5</v>
      </c>
      <c r="D61" s="9">
        <f t="shared" si="20"/>
        <v>138.5</v>
      </c>
      <c r="E61" s="9">
        <f t="shared" si="20"/>
        <v>138.5</v>
      </c>
      <c r="F61" s="9">
        <f t="shared" si="20"/>
        <v>138.80000000000001</v>
      </c>
      <c r="G61" s="9">
        <f t="shared" si="20"/>
        <v>138.80000000000001</v>
      </c>
      <c r="H61" s="9">
        <f t="shared" si="20"/>
        <v>138.5</v>
      </c>
      <c r="I61" s="9">
        <f t="shared" si="20"/>
        <v>138.5</v>
      </c>
      <c r="J61" s="7">
        <f t="shared" si="17"/>
        <v>554.29999999999995</v>
      </c>
      <c r="K61" s="7">
        <f t="shared" si="18"/>
        <v>554.29999999999995</v>
      </c>
      <c r="L61" s="9">
        <f t="shared" si="20"/>
        <v>578.19999999999993</v>
      </c>
      <c r="M61" s="9">
        <f t="shared" si="20"/>
        <v>578.19999999999993</v>
      </c>
      <c r="N61" s="9">
        <f t="shared" si="20"/>
        <v>600.80000000000007</v>
      </c>
      <c r="O61" s="9">
        <f t="shared" si="20"/>
        <v>600.80000000000007</v>
      </c>
      <c r="P61" s="9">
        <f t="shared" si="20"/>
        <v>1733.3</v>
      </c>
      <c r="Q61" s="9">
        <f t="shared" si="20"/>
        <v>1733.3</v>
      </c>
    </row>
    <row r="62" spans="1:17" ht="15.75" x14ac:dyDescent="0.2">
      <c r="A62" s="5" t="s">
        <v>10</v>
      </c>
      <c r="B62" s="9">
        <f>B17+B35+B57+B61</f>
        <v>13377.250000000002</v>
      </c>
      <c r="C62" s="9">
        <f t="shared" ref="C62:Q62" si="21">C17+C35+C57+C61</f>
        <v>13377.250000000002</v>
      </c>
      <c r="D62" s="9">
        <f t="shared" si="21"/>
        <v>2283.1499999999996</v>
      </c>
      <c r="E62" s="9">
        <f t="shared" si="21"/>
        <v>2283.1499999999996</v>
      </c>
      <c r="F62" s="9">
        <f t="shared" si="21"/>
        <v>2206.25</v>
      </c>
      <c r="G62" s="9">
        <f t="shared" si="21"/>
        <v>2206.25</v>
      </c>
      <c r="H62" s="9">
        <f t="shared" si="21"/>
        <v>735.95</v>
      </c>
      <c r="I62" s="9">
        <f t="shared" si="21"/>
        <v>735.95</v>
      </c>
      <c r="J62" s="7">
        <f t="shared" si="17"/>
        <v>18602.600000000002</v>
      </c>
      <c r="K62" s="7">
        <f t="shared" si="18"/>
        <v>18602.600000000002</v>
      </c>
      <c r="L62" s="9">
        <f t="shared" si="21"/>
        <v>3105.8999999999996</v>
      </c>
      <c r="M62" s="9">
        <f t="shared" si="21"/>
        <v>3105.8999999999996</v>
      </c>
      <c r="N62" s="9">
        <f t="shared" si="21"/>
        <v>3162.4</v>
      </c>
      <c r="O62" s="9">
        <f t="shared" si="21"/>
        <v>3162.4</v>
      </c>
      <c r="P62" s="9">
        <f t="shared" si="21"/>
        <v>24870.899999999998</v>
      </c>
      <c r="Q62" s="9">
        <f t="shared" si="21"/>
        <v>24870.899999999998</v>
      </c>
    </row>
    <row r="63" spans="1:17" x14ac:dyDescent="0.2">
      <c r="I63" s="13">
        <f>B62+D62+F62+H62</f>
        <v>18602.600000000002</v>
      </c>
      <c r="J63" s="13"/>
      <c r="K63" s="13"/>
      <c r="L63" s="13">
        <f>L62</f>
        <v>3105.8999999999996</v>
      </c>
      <c r="N63" s="13">
        <f>N62</f>
        <v>3162.4</v>
      </c>
      <c r="P63" s="13">
        <f>I63+L63+N63</f>
        <v>24870.9</v>
      </c>
    </row>
  </sheetData>
  <mergeCells count="9">
    <mergeCell ref="B1:C1"/>
    <mergeCell ref="A1:A2"/>
    <mergeCell ref="P1:Q1"/>
    <mergeCell ref="N1:O1"/>
    <mergeCell ref="L1:M1"/>
    <mergeCell ref="H1:I1"/>
    <mergeCell ref="F1:G1"/>
    <mergeCell ref="D1:E1"/>
    <mergeCell ref="J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2017-12-12T09:18:16Z</dcterms:modified>
</cp:coreProperties>
</file>