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800" windowHeight="124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47" i="1"/>
  <c r="F48"/>
  <c r="E59" l="1"/>
  <c r="E58"/>
  <c r="E57"/>
  <c r="F44" l="1"/>
  <c r="G42" l="1"/>
  <c r="H42"/>
  <c r="G41"/>
  <c r="H41"/>
  <c r="F42"/>
  <c r="F41"/>
  <c r="H17" l="1"/>
  <c r="G17"/>
  <c r="F17"/>
  <c r="E17"/>
  <c r="H16"/>
  <c r="G16"/>
  <c r="F16"/>
  <c r="E16"/>
  <c r="H12"/>
  <c r="G12"/>
  <c r="F12"/>
  <c r="E12"/>
  <c r="H9"/>
  <c r="G9"/>
  <c r="F9"/>
  <c r="E9"/>
  <c r="F19" l="1"/>
  <c r="G20"/>
  <c r="H20"/>
  <c r="H19"/>
  <c r="G19"/>
  <c r="F20"/>
</calcChain>
</file>

<file path=xl/sharedStrings.xml><?xml version="1.0" encoding="utf-8"?>
<sst xmlns="http://schemas.openxmlformats.org/spreadsheetml/2006/main" count="148" uniqueCount="116">
  <si>
    <t>ПОКАЗНИКИ РЕЗУЛЬТАТИВНОСТІ ПРОГРАМИ</t>
  </si>
  <si>
    <t>Назва показника</t>
  </si>
  <si>
    <t>Показник</t>
  </si>
  <si>
    <t>Одиниця
 виміру</t>
  </si>
  <si>
    <t>Вихідні дані на початок дії програми</t>
  </si>
  <si>
    <t>Значення показника</t>
  </si>
  <si>
    <t>У тому числі за роками</t>
  </si>
  <si>
    <t>І. Показники затрат:</t>
  </si>
  <si>
    <t>тис.грн.</t>
  </si>
  <si>
    <t>тис. грн.</t>
  </si>
  <si>
    <t xml:space="preserve">
</t>
  </si>
  <si>
    <t>шт.</t>
  </si>
  <si>
    <t>шт</t>
  </si>
  <si>
    <t xml:space="preserve">
тис. грн.</t>
  </si>
  <si>
    <t>%</t>
  </si>
  <si>
    <t>кВт.г</t>
  </si>
  <si>
    <t xml:space="preserve">
кВт.г</t>
  </si>
  <si>
    <t xml:space="preserve">                        </t>
  </si>
  <si>
    <t>од.</t>
  </si>
  <si>
    <t xml:space="preserve">
шт.</t>
  </si>
  <si>
    <r>
      <rPr>
        <b/>
        <sz val="13"/>
        <color indexed="8"/>
        <rFont val="Times New Roman"/>
        <family val="1"/>
        <charset val="204"/>
      </rPr>
      <t>1.2.</t>
    </r>
    <r>
      <rPr>
        <sz val="13"/>
        <color indexed="8"/>
        <rFont val="Times New Roman"/>
        <family val="1"/>
        <charset val="204"/>
      </rPr>
      <t>Утримання, технічне обслуговування, ремонт, монтаж, заміна дорожніх знаків, інші роботи, пов’язані з їх належною експлуатацією.</t>
    </r>
  </si>
  <si>
    <r>
      <rPr>
        <b/>
        <sz val="13"/>
        <color indexed="8"/>
        <rFont val="Times New Roman"/>
        <family val="1"/>
        <charset val="204"/>
      </rPr>
      <t xml:space="preserve">1.3. </t>
    </r>
    <r>
      <rPr>
        <sz val="13"/>
        <color indexed="8"/>
        <rFont val="Times New Roman"/>
        <family val="1"/>
        <charset val="204"/>
      </rPr>
      <t>Забезпечення оплати спожитої електроенергії на світлофорних об’єктах</t>
    </r>
  </si>
  <si>
    <r>
      <rPr>
        <b/>
        <sz val="13"/>
        <color indexed="8"/>
        <rFont val="Times New Roman"/>
        <family val="1"/>
        <charset val="204"/>
      </rPr>
      <t xml:space="preserve">1.1. </t>
    </r>
    <r>
      <rPr>
        <sz val="13"/>
        <color indexed="8"/>
        <rFont val="Times New Roman"/>
        <family val="1"/>
        <charset val="204"/>
      </rPr>
      <t xml:space="preserve">Утримання, технічне обслуговування, монтаж, ремонт світлофорних об’єктів, інші роботи пов’язані з їх належною експлуатацією
</t>
    </r>
  </si>
  <si>
    <r>
      <rPr>
        <b/>
        <sz val="13"/>
        <rFont val="Times New Roman"/>
        <family val="1"/>
        <charset val="204"/>
      </rPr>
      <t>1.4.</t>
    </r>
    <r>
      <rPr>
        <sz val="13"/>
        <rFont val="Times New Roman"/>
        <family val="1"/>
        <charset val="204"/>
      </rPr>
      <t>Утримання та обслуговування турнікетного огородження та велопарковок, інші роботи пов’язані з їх належною експлуатацією</t>
    </r>
  </si>
  <si>
    <r>
      <rPr>
        <b/>
        <sz val="13"/>
        <rFont val="Times New Roman"/>
        <family val="1"/>
        <charset val="204"/>
      </rPr>
      <t>1.5.</t>
    </r>
    <r>
      <rPr>
        <sz val="13"/>
        <rFont val="Times New Roman"/>
        <family val="1"/>
        <charset val="204"/>
      </rPr>
      <t xml:space="preserve"> Утримання та обслуговування пристроїв примусового зниження швидкості, інші роботи пов’язані з їх належною експлуатацією</t>
    </r>
  </si>
  <si>
    <t>м</t>
  </si>
  <si>
    <t xml:space="preserve">
452
</t>
  </si>
  <si>
    <t>грн.</t>
  </si>
  <si>
    <t xml:space="preserve">
</t>
  </si>
  <si>
    <r>
      <rPr>
        <b/>
        <sz val="13"/>
        <rFont val="Times New Roman"/>
        <family val="1"/>
        <charset val="204"/>
      </rPr>
      <t xml:space="preserve">1.6. </t>
    </r>
    <r>
      <rPr>
        <sz val="13"/>
        <rFont val="Times New Roman"/>
        <family val="1"/>
        <charset val="204"/>
      </rPr>
      <t xml:space="preserve">Утримання, обслуговування антипаркувальних пристроїв, інші роботи пов’язані з їх належною експлуатацією:
- стовпчики
- "напівсферичні кулі" 
</t>
    </r>
  </si>
  <si>
    <t>м кв.</t>
  </si>
  <si>
    <t>км</t>
  </si>
  <si>
    <t xml:space="preserve">
</t>
  </si>
  <si>
    <t xml:space="preserve">
</t>
  </si>
  <si>
    <r>
      <rPr>
        <b/>
        <sz val="13"/>
        <rFont val="Times New Roman"/>
        <family val="1"/>
        <charset val="204"/>
      </rPr>
      <t>1.7.</t>
    </r>
    <r>
      <rPr>
        <sz val="13"/>
        <rFont val="Times New Roman"/>
        <family val="1"/>
        <charset val="204"/>
      </rPr>
      <t xml:space="preserve"> Нанесення горизонтальної дорожньої розмітки</t>
    </r>
  </si>
  <si>
    <t xml:space="preserve">
868
</t>
  </si>
  <si>
    <t>елемент</t>
  </si>
  <si>
    <t xml:space="preserve">
грн.
грн.
</t>
  </si>
  <si>
    <t xml:space="preserve">
286,00
80,00
</t>
  </si>
  <si>
    <r>
      <t xml:space="preserve">3.4. </t>
    </r>
    <r>
      <rPr>
        <sz val="13"/>
        <color theme="1"/>
        <rFont val="Times New Roman"/>
        <family val="1"/>
        <charset val="204"/>
      </rPr>
      <t>Придбання дорожнього обладнання:</t>
    </r>
  </si>
  <si>
    <t>3.4.1. пристроїв примусового зниження швидкості;</t>
  </si>
  <si>
    <t>3.4.2. антипаркувальних пристроїв: 
-стовпчиків;
 ̶ протитаранних стовпчиків (стаціонарних боллардів)
−"напівсферичних куль"</t>
  </si>
  <si>
    <t xml:space="preserve">
700,00
1560,00
15120,00
500,00</t>
  </si>
  <si>
    <t>3.4.3. дорожніх конусів</t>
  </si>
  <si>
    <t>3.4.4. трафаретів</t>
  </si>
  <si>
    <t>Начальник управління 
транспорту і зв`язку міської ради</t>
  </si>
  <si>
    <t>М.В. Грищук</t>
  </si>
  <si>
    <t>Секретар міської ради</t>
  </si>
  <si>
    <t>Н.М. Чиж</t>
  </si>
  <si>
    <t xml:space="preserve">                      Додаток 3
                      до Програми</t>
  </si>
  <si>
    <r>
      <rPr>
        <sz val="13"/>
        <color indexed="8"/>
        <rFont val="Calibri"/>
        <family val="2"/>
        <charset val="204"/>
      </rPr>
      <t>−</t>
    </r>
    <r>
      <rPr>
        <sz val="13"/>
        <color indexed="8"/>
        <rFont val="Times New Roman"/>
        <family val="1"/>
        <charset val="204"/>
      </rPr>
      <t xml:space="preserve"> обсяг видатків на утримання, обслуговування, монтаж, ремонт світлофорних об`єктів ;</t>
    </r>
  </si>
  <si>
    <r>
      <t xml:space="preserve">І. Показники затрат:
− </t>
    </r>
    <r>
      <rPr>
        <sz val="13"/>
        <color indexed="8"/>
        <rFont val="Times New Roman"/>
        <family val="1"/>
        <charset val="204"/>
      </rPr>
      <t xml:space="preserve">обсяг видатків на забезпечення </t>
    </r>
    <r>
      <rPr>
        <b/>
        <sz val="13"/>
        <color indexed="8"/>
        <rFont val="Times New Roman"/>
        <family val="1"/>
        <charset val="204"/>
      </rPr>
      <t xml:space="preserve"> </t>
    </r>
    <r>
      <rPr>
        <sz val="13"/>
        <color indexed="8"/>
        <rFont val="Times New Roman"/>
        <family val="1"/>
        <charset val="204"/>
      </rPr>
      <t>безперебійної роботи світлофорних об`єктів</t>
    </r>
  </si>
  <si>
    <r>
      <rPr>
        <b/>
        <sz val="13"/>
        <color rgb="FF000000"/>
        <rFont val="Times New Roman"/>
        <family val="1"/>
        <charset val="204"/>
      </rPr>
      <t>4.1.</t>
    </r>
    <r>
      <rPr>
        <sz val="13"/>
        <color rgb="FF000000"/>
        <rFont val="Times New Roman"/>
        <family val="1"/>
        <charset val="204"/>
      </rPr>
      <t>Придбання інформаційних панно (для розміщення їх біля нерегульованих  пішохідних переходів в 
м. Житомирі)</t>
    </r>
  </si>
  <si>
    <r>
      <rPr>
        <b/>
        <sz val="13"/>
        <color theme="1"/>
        <rFont val="Times New Roman"/>
        <family val="1"/>
        <charset val="204"/>
      </rPr>
      <t>3.3.</t>
    </r>
    <r>
      <rPr>
        <sz val="13"/>
        <color theme="1"/>
        <rFont val="Times New Roman"/>
        <family val="1"/>
        <charset val="204"/>
      </rPr>
      <t xml:space="preserve"> Будівництво острівців безпеки для пішоходів в м. Житомирі:
</t>
    </r>
    <r>
      <rPr>
        <sz val="13"/>
        <color theme="1"/>
        <rFont val="Calibri"/>
        <family val="2"/>
        <charset val="204"/>
      </rPr>
      <t/>
    </r>
  </si>
  <si>
    <t xml:space="preserve">
тис.грн.
</t>
  </si>
  <si>
    <r>
      <rPr>
        <b/>
        <sz val="13"/>
        <color indexed="8"/>
        <rFont val="Times New Roman"/>
        <family val="1"/>
        <charset val="204"/>
      </rPr>
      <t>III. Показники ефективності:</t>
    </r>
    <r>
      <rPr>
        <sz val="13"/>
        <color indexed="8"/>
        <rFont val="Times New Roman"/>
        <family val="1"/>
        <charset val="204"/>
      </rPr>
      <t xml:space="preserve">
середні видатки на обслуговування одного дорожнього знаку.</t>
    </r>
  </si>
  <si>
    <r>
      <rPr>
        <b/>
        <sz val="12"/>
        <color theme="1"/>
        <rFont val="Times New Roman"/>
        <family val="1"/>
        <charset val="204"/>
      </rPr>
      <t>III. Показники ефективності:</t>
    </r>
    <r>
      <rPr>
        <sz val="12"/>
        <color theme="1"/>
        <rFont val="Times New Roman"/>
        <family val="1"/>
        <charset val="204"/>
      </rPr>
      <t xml:space="preserve">
- середні видатки на обслуговування  одного світлофорного об`єкту;       </t>
    </r>
  </si>
  <si>
    <t>середні видатки на виготовлення та встановлення дорожнього знаку на металевій стійці</t>
  </si>
  <si>
    <r>
      <t xml:space="preserve">III. Показники ефективності:
</t>
    </r>
    <r>
      <rPr>
        <sz val="13"/>
        <color indexed="8"/>
        <rFont val="Times New Roman"/>
        <family val="1"/>
        <charset val="204"/>
      </rPr>
      <t xml:space="preserve">середній обсяг спожитої електроенергії одним світлофорним об`єктом;
</t>
    </r>
  </si>
  <si>
    <r>
      <t xml:space="preserve">IV Показники якості:
</t>
    </r>
    <r>
      <rPr>
        <sz val="13"/>
        <color indexed="8"/>
        <rFont val="Times New Roman"/>
        <family val="1"/>
        <charset val="204"/>
      </rPr>
      <t xml:space="preserve">-динаміка споживання електороенергії одним світлофорним об'єктом порівняно з попереднім роком
</t>
    </r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</si>
  <si>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обсяг видатків на встановлення 1 елементу "лежачого поліцейського" (довжиною 0,5м шириною 0,5м)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</si>
  <si>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 xml:space="preserve">−кількість стовпчиків, що планується  встановити 
−кількість протитаранних стовпчиків (стаціонарних боллардів), що планується встановити 
−кількість "напівсферичних куль", що планується встановити </t>
    </r>
  </si>
  <si>
    <r>
      <t xml:space="preserve">̶  </t>
    </r>
    <r>
      <rPr>
        <sz val="13"/>
        <color indexed="8"/>
        <rFont val="Times New Roman"/>
        <family val="1"/>
        <charset val="204"/>
      </rPr>
      <t>динаміка витрат ( в кВт) електроенергії на роботу 1 світлоф. об'єкту;</t>
    </r>
  </si>
  <si>
    <r>
      <t xml:space="preserve"> ̶  </t>
    </r>
    <r>
      <rPr>
        <sz val="13"/>
        <color indexed="8"/>
        <rFont val="Times New Roman"/>
        <family val="1"/>
        <charset val="204"/>
      </rPr>
      <t xml:space="preserve">темп приросту (зменшення) витрат (в грошах) на електроенергію. </t>
    </r>
  </si>
  <si>
    <t>загальна площа дорожньої розмітки , що потребує оновлення</t>
  </si>
  <si>
    <t xml:space="preserve">Середні видатки на  нанесення 1 м кв. дорожньої розмітки </t>
  </si>
  <si>
    <r>
      <t xml:space="preserve">І. Показники ефективності:
</t>
    </r>
    <r>
      <rPr>
        <sz val="13"/>
        <color rgb="FF000000"/>
        <rFont val="Times New Roman"/>
        <family val="1"/>
        <charset val="204"/>
      </rPr>
      <t>середні видатки на придбання 1 елементу "лежачого поліцейського"</t>
    </r>
  </si>
  <si>
    <r>
      <rPr>
        <b/>
        <sz val="13"/>
        <color rgb="FF000000"/>
        <rFont val="Times New Roman"/>
        <family val="1"/>
        <charset val="204"/>
      </rPr>
      <t xml:space="preserve">І. Показники затрат:
</t>
    </r>
    <r>
      <rPr>
        <sz val="13"/>
        <color rgb="FF000000"/>
        <rFont val="Times New Roman"/>
        <family val="1"/>
        <charset val="204"/>
      </rPr>
      <t>середні видатки на придбання одного  дорожнього конуса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</si>
  <si>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кількість конусів, що планується придбати</t>
    </r>
  </si>
  <si>
    <t xml:space="preserve">кількість світлофорних об'єктів в місті 
</t>
  </si>
  <si>
    <t>об'єктів</t>
  </si>
  <si>
    <r>
      <rPr>
        <b/>
        <sz val="13"/>
        <color indexed="8"/>
        <rFont val="Times New Roman"/>
        <family val="1"/>
        <charset val="204"/>
      </rPr>
      <t>І. Показники затрат:</t>
    </r>
    <r>
      <rPr>
        <sz val="13"/>
        <color indexed="8"/>
        <rFont val="Times New Roman"/>
        <family val="1"/>
        <charset val="204"/>
      </rPr>
      <t xml:space="preserve">
− обсяг видатків на утримання, обслуговування, ремонт, монтаж, заміну дорожніх знаків.</t>
    </r>
  </si>
  <si>
    <t xml:space="preserve">кількість дорожніх знаків в місті </t>
  </si>
  <si>
    <t>середні видатки на забезпечення   електроенергією одного  світлофорного  об`єкту.</t>
  </si>
  <si>
    <t>Зниження викидів СО2</t>
  </si>
  <si>
    <t xml:space="preserve">обсяг  необхідної  електроенергії для забезпечення безперебійної роботи світлофорних об`єктів. </t>
  </si>
  <si>
    <t>загальний обсяг видатків на  утримання, обслуговування турнікетного огородження та велопарковок</t>
  </si>
  <si>
    <t xml:space="preserve">тис. грн.
</t>
  </si>
  <si>
    <t xml:space="preserve">загальна кількість пристороїв примусового зниження швидкості (влаштування та демонтаж):
- довжиною 0,5 шириною 0,5м
</t>
  </si>
  <si>
    <r>
      <t xml:space="preserve">IІІ. Показник ефективності:
</t>
    </r>
    <r>
      <rPr>
        <b/>
        <sz val="11"/>
        <color theme="1"/>
        <rFont val="Times New Roman"/>
        <family val="1"/>
        <charset val="204"/>
      </rPr>
      <t xml:space="preserve">середні видатки на  влаштування одного антипаркувального пристрою:
</t>
    </r>
    <r>
      <rPr>
        <b/>
        <sz val="13"/>
        <color theme="1"/>
        <rFont val="Times New Roman"/>
        <family val="1"/>
        <charset val="204"/>
      </rPr>
      <t xml:space="preserve"> </t>
    </r>
    <r>
      <rPr>
        <sz val="13"/>
        <color theme="1"/>
        <rFont val="Calibri"/>
        <family val="2"/>
        <charset val="204"/>
      </rPr>
      <t>−</t>
    </r>
    <r>
      <rPr>
        <sz val="13"/>
        <color theme="1"/>
        <rFont val="Times New Roman"/>
        <family val="1"/>
        <charset val="204"/>
      </rPr>
      <t>стовпчик 
−"напівсферична куля"</t>
    </r>
    <r>
      <rPr>
        <b/>
        <sz val="11"/>
        <color theme="1"/>
        <rFont val="Times New Roman"/>
        <family val="1"/>
        <charset val="204"/>
      </rPr>
      <t xml:space="preserve">
</t>
    </r>
    <r>
      <rPr>
        <sz val="13"/>
        <color theme="1"/>
        <rFont val="Times New Roman"/>
        <family val="1"/>
        <charset val="204"/>
      </rPr>
      <t xml:space="preserve">
</t>
    </r>
    <r>
      <rPr>
        <b/>
        <sz val="12"/>
        <color rgb="FF000000"/>
        <rFont val="Times New Roman"/>
        <family val="1"/>
        <charset val="204"/>
      </rPr>
      <t xml:space="preserve">
</t>
    </r>
    <r>
      <rPr>
        <sz val="12"/>
        <color rgb="FF000000"/>
        <rFont val="Times New Roman"/>
        <family val="1"/>
        <charset val="204"/>
      </rPr>
      <t xml:space="preserve">
</t>
    </r>
    <r>
      <rPr>
        <b/>
        <sz val="12"/>
        <color rgb="FF000000"/>
        <rFont val="Times New Roman"/>
        <family val="1"/>
        <charset val="204"/>
      </rPr>
      <t xml:space="preserve">
</t>
    </r>
    <r>
      <rPr>
        <sz val="13"/>
        <color theme="1"/>
        <rFont val="Times New Roman"/>
        <family val="1"/>
        <charset val="204"/>
      </rPr>
      <t xml:space="preserve">
</t>
    </r>
  </si>
  <si>
    <t xml:space="preserve">
шт.
шт.
шт.</t>
  </si>
  <si>
    <t xml:space="preserve">
100
50
100</t>
  </si>
  <si>
    <t xml:space="preserve">
142
96</t>
  </si>
  <si>
    <r>
      <rPr>
        <b/>
        <sz val="13"/>
        <color rgb="FF000000"/>
        <rFont val="Times New Roman"/>
        <family val="1"/>
        <charset val="204"/>
      </rPr>
      <t>I. Показники затрат:</t>
    </r>
    <r>
      <rPr>
        <sz val="13"/>
        <color rgb="FF000000"/>
        <rFont val="Times New Roman"/>
        <family val="1"/>
        <charset val="204"/>
      </rPr>
      <t xml:space="preserve">
загальна протяжність дорожньої розмітки, що потребує оновлення</t>
    </r>
  </si>
  <si>
    <r>
      <t xml:space="preserve">IІІ. Показник ефективності:
</t>
    </r>
    <r>
      <rPr>
        <sz val="13"/>
        <color rgb="FF000000"/>
        <rFont val="Times New Roman"/>
        <family val="1"/>
        <charset val="204"/>
      </rPr>
      <t>Середі видатки на  нанесення 1 км дорожньої розмітки</t>
    </r>
  </si>
  <si>
    <r>
      <t xml:space="preserve">II Показники продукту:
</t>
    </r>
    <r>
      <rPr>
        <sz val="12"/>
        <color rgb="FF000000"/>
        <rFont val="Times New Roman"/>
        <family val="1"/>
        <charset val="204"/>
      </rPr>
      <t>кількість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острівців безпеки для пішоходів , що планується побудувати</t>
    </r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</si>
  <si>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обсяг видатків на будівництво острівців безпеки для пішоходів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</si>
  <si>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кількість елементів "лежачих поліцейських", що  планується придбати</t>
    </r>
  </si>
  <si>
    <r>
      <t xml:space="preserve">І. Показники затрат:
</t>
    </r>
    <r>
      <rPr>
        <sz val="13"/>
        <color theme="1"/>
        <rFont val="Times New Roman"/>
        <family val="1"/>
        <charset val="204"/>
      </rPr>
      <t>середні видатки на придбання 1 стовпчику
стаціонарного
з`ємного
середні видатки на придбання 1 протитаранного стовпчику (болларду) 
середні видатки на придбання 1 "напівсферичної кулі"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</si>
  <si>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кількість стовпчиків, що планується придбати
стаціонарних
з`ємних
кількість протитаранних стовпчиків (боллардів), що планується придбати
кількість "напівсферичних куль", що планується придбати</t>
    </r>
  </si>
  <si>
    <t xml:space="preserve">
80
20
50
100</t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</si>
  <si>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середні видатки на придбання 1 трафарету (А4)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</si>
  <si>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кількість трафаретів, що планується придбати</t>
    </r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</si>
  <si>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середні видатки на придбання 1 панно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</si>
  <si>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кількість панно, що планується придбати</t>
    </r>
  </si>
  <si>
    <t xml:space="preserve">Ключовий показник результатів комплексної реалізації заходів Програми.  (зниження кількості ДТП з травмованими та загиблими) </t>
  </si>
  <si>
    <t>тон</t>
  </si>
  <si>
    <t>осіб</t>
  </si>
  <si>
    <t>обсяг видатків на  заміну/встановлення  1м металевого огородження та велопарковок</t>
  </si>
  <si>
    <t>обсяг видатків на  ремонт 1м металевого огородження</t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</si>
  <si>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 xml:space="preserve">кількість метрів, що планується  замінити/встановити металевого огородження та велопарковок
</t>
    </r>
  </si>
  <si>
    <t>кількість метрів, що планується  відремонтувати металевого огородження</t>
  </si>
  <si>
    <t>кількість металевого огородження, що планується виготовити</t>
  </si>
  <si>
    <t>загальний обсяг видатків для нанесення дорожньої розмітки 1.1-1.11, що планується влаштувати</t>
  </si>
  <si>
    <t>загальний обсяг видатків для нанесення дорожньої розмітки 1.12-1.20, що планується влаштувати</t>
  </si>
  <si>
    <t>Кількість ДТП за 12 місяців  на 100 тис. населення</t>
  </si>
  <si>
    <t>Кількість травмованих у ДТП за 12 місяців на 100 тис. населення</t>
  </si>
  <si>
    <t>Кількість загиблих у ДТП за 12 місяців на 100 тис. населення</t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</si>
  <si>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 xml:space="preserve">обсяг видатків на  виготовлення 1шт. металевого огородження </t>
    </r>
    <r>
      <rPr>
        <b/>
        <sz val="13"/>
        <color rgb="FF000000"/>
        <rFont val="Times New Roman"/>
        <family val="1"/>
        <charset val="204"/>
      </rPr>
      <t xml:space="preserve">
</t>
    </r>
  </si>
  <si>
    <t xml:space="preserve">
1327
</t>
  </si>
  <si>
    <t xml:space="preserve">
150,00
150,00
</t>
  </si>
  <si>
    <r>
      <t xml:space="preserve">IІ. Показники продукту:
</t>
    </r>
    <r>
      <rPr>
        <sz val="13"/>
        <color rgb="FF000000"/>
        <rFont val="Times New Roman"/>
        <family val="1"/>
        <charset val="204"/>
      </rPr>
      <t xml:space="preserve">загальна протяжність горизонтальної дорожньої розмітки 1.1, 1.2,1.3,1.6 що планується влаштувати
</t>
    </r>
    <r>
      <rPr>
        <b/>
        <sz val="13"/>
        <color rgb="FF000000"/>
        <rFont val="Times New Roman"/>
        <family val="1"/>
        <charset val="204"/>
      </rPr>
      <t xml:space="preserve">
</t>
    </r>
  </si>
  <si>
    <t>загальна площа горизонтальної дорожньої розмітки 1.12, 1.13, 1.14.2, 1.14.4-1.14.6, що планується влаштувати</t>
  </si>
  <si>
    <r>
      <rPr>
        <b/>
        <sz val="13"/>
        <color rgb="FF000000"/>
        <rFont val="Times New Roman"/>
        <family val="1"/>
        <charset val="204"/>
      </rPr>
      <t xml:space="preserve">ІV. Показник якості:
</t>
    </r>
    <r>
      <rPr>
        <sz val="13"/>
        <color rgb="FF000000"/>
        <rFont val="Times New Roman"/>
        <family val="1"/>
        <charset val="204"/>
      </rPr>
      <t xml:space="preserve">питома вага  оновленої  1.1, 1.2,1.3,1.6 дорожньої розмітки до загальної  потреби </t>
    </r>
  </si>
  <si>
    <t xml:space="preserve">питома вага  оновленої   дорожньої розмітки 1.12, 1.13, 1.14.2, 1.14.4-1.14.6, до загальної  потреби </t>
  </si>
  <si>
    <t>в т.ч. виготовлення ПКД (та еспертиза)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</si>
</sst>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#,##0.000"/>
    <numFmt numFmtId="166" formatCode="#,##0.0"/>
  </numFmts>
  <fonts count="19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color rgb="FF000000"/>
      <name val="Calibri"/>
      <family val="2"/>
      <charset val="204"/>
    </font>
    <font>
      <sz val="13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3"/>
      <color indexed="8"/>
      <name val="Calibri"/>
      <family val="2"/>
      <charset val="204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/>
    <xf numFmtId="0" fontId="4" fillId="0" borderId="0" xfId="0" applyFont="1"/>
    <xf numFmtId="0" fontId="2" fillId="0" borderId="1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9" fillId="0" borderId="23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top" wrapText="1"/>
    </xf>
    <xf numFmtId="0" fontId="9" fillId="2" borderId="24" xfId="0" applyFont="1" applyFill="1" applyBorder="1" applyAlignment="1">
      <alignment horizontal="center" vertical="center"/>
    </xf>
    <xf numFmtId="4" fontId="9" fillId="2" borderId="24" xfId="0" applyNumberFormat="1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2" fontId="9" fillId="0" borderId="22" xfId="0" applyNumberFormat="1" applyFont="1" applyBorder="1" applyAlignment="1">
      <alignment horizontal="center" vertical="center"/>
    </xf>
    <xf numFmtId="4" fontId="9" fillId="2" borderId="22" xfId="0" applyNumberFormat="1" applyFont="1" applyFill="1" applyBorder="1" applyAlignment="1">
      <alignment horizontal="center" vertical="center"/>
    </xf>
    <xf numFmtId="4" fontId="9" fillId="0" borderId="22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3" fontId="9" fillId="0" borderId="22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3" fontId="9" fillId="0" borderId="22" xfId="0" applyNumberFormat="1" applyFont="1" applyBorder="1" applyAlignment="1">
      <alignment horizontal="center" vertical="center"/>
    </xf>
    <xf numFmtId="4" fontId="9" fillId="0" borderId="22" xfId="0" applyNumberFormat="1" applyFont="1" applyBorder="1" applyAlignment="1">
      <alignment horizontal="center" vertical="center"/>
    </xf>
    <xf numFmtId="166" fontId="9" fillId="0" borderId="22" xfId="0" applyNumberFormat="1" applyFont="1" applyBorder="1" applyAlignment="1">
      <alignment horizontal="center" vertical="center"/>
    </xf>
    <xf numFmtId="4" fontId="9" fillId="0" borderId="23" xfId="0" applyNumberFormat="1" applyFont="1" applyBorder="1" applyAlignment="1">
      <alignment horizontal="center" vertical="center"/>
    </xf>
    <xf numFmtId="4" fontId="9" fillId="0" borderId="23" xfId="0" applyNumberFormat="1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2" fontId="4" fillId="0" borderId="12" xfId="0" applyNumberFormat="1" applyFont="1" applyBorder="1" applyAlignment="1">
      <alignment horizontal="center" vertical="top"/>
    </xf>
    <xf numFmtId="0" fontId="2" fillId="0" borderId="8" xfId="0" applyFont="1" applyBorder="1" applyAlignment="1">
      <alignment vertical="top" wrapText="1"/>
    </xf>
    <xf numFmtId="2" fontId="4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wrapText="1"/>
    </xf>
    <xf numFmtId="0" fontId="13" fillId="0" borderId="2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4" fontId="4" fillId="0" borderId="0" xfId="0" applyNumberFormat="1" applyFont="1"/>
    <xf numFmtId="0" fontId="10" fillId="0" borderId="27" xfId="0" applyFont="1" applyBorder="1" applyAlignment="1">
      <alignment horizontal="left" vertical="top" wrapText="1"/>
    </xf>
    <xf numFmtId="0" fontId="9" fillId="2" borderId="26" xfId="0" applyFont="1" applyFill="1" applyBorder="1" applyAlignment="1">
      <alignment horizontal="left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left" vertical="top" wrapText="1"/>
    </xf>
    <xf numFmtId="0" fontId="10" fillId="0" borderId="13" xfId="0" applyFont="1" applyBorder="1" applyAlignment="1">
      <alignment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 wrapText="1"/>
    </xf>
    <xf numFmtId="2" fontId="9" fillId="0" borderId="23" xfId="0" applyNumberFormat="1" applyFont="1" applyBorder="1" applyAlignment="1">
      <alignment horizontal="center" vertical="center"/>
    </xf>
    <xf numFmtId="0" fontId="10" fillId="0" borderId="31" xfId="0" applyFont="1" applyBorder="1" applyAlignment="1">
      <alignment vertical="top" wrapText="1"/>
    </xf>
    <xf numFmtId="0" fontId="9" fillId="0" borderId="3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66" fontId="9" fillId="0" borderId="24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2" fontId="9" fillId="0" borderId="13" xfId="0" applyNumberFormat="1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4" fontId="4" fillId="0" borderId="11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top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10" fillId="0" borderId="24" xfId="0" applyFont="1" applyBorder="1" applyAlignment="1">
      <alignment horizontal="left" vertical="top" wrapText="1"/>
    </xf>
    <xf numFmtId="0" fontId="9" fillId="0" borderId="24" xfId="0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4" fontId="9" fillId="0" borderId="24" xfId="0" applyNumberFormat="1" applyFont="1" applyBorder="1" applyAlignment="1">
      <alignment horizontal="center" vertical="center" wrapText="1"/>
    </xf>
    <xf numFmtId="0" fontId="9" fillId="0" borderId="33" xfId="0" applyFont="1" applyBorder="1" applyAlignment="1">
      <alignment vertical="top" wrapText="1"/>
    </xf>
    <xf numFmtId="164" fontId="9" fillId="0" borderId="23" xfId="0" applyNumberFormat="1" applyFont="1" applyBorder="1" applyAlignment="1">
      <alignment horizontal="center" vertical="center"/>
    </xf>
    <xf numFmtId="165" fontId="9" fillId="0" borderId="23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top" wrapText="1"/>
    </xf>
    <xf numFmtId="4" fontId="9" fillId="0" borderId="13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9" fillId="2" borderId="28" xfId="0" applyFont="1" applyFill="1" applyBorder="1" applyAlignment="1">
      <alignment horizontal="left" vertical="top" wrapText="1"/>
    </xf>
    <xf numFmtId="0" fontId="10" fillId="0" borderId="13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top" wrapText="1"/>
    </xf>
    <xf numFmtId="2" fontId="4" fillId="0" borderId="4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2" fontId="4" fillId="0" borderId="13" xfId="0" applyNumberFormat="1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 wrapText="1"/>
    </xf>
    <xf numFmtId="2" fontId="16" fillId="0" borderId="13" xfId="0" applyNumberFormat="1" applyFont="1" applyBorder="1" applyAlignment="1">
      <alignment horizontal="center" vertical="center"/>
    </xf>
    <xf numFmtId="2" fontId="16" fillId="0" borderId="3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top" wrapText="1"/>
    </xf>
    <xf numFmtId="2" fontId="7" fillId="0" borderId="1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2" fontId="4" fillId="0" borderId="13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32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9" fillId="0" borderId="13" xfId="0" applyFont="1" applyBorder="1" applyAlignment="1">
      <alignment horizontal="left" vertical="top" wrapText="1"/>
    </xf>
    <xf numFmtId="0" fontId="3" fillId="0" borderId="32" xfId="0" applyFont="1" applyBorder="1" applyAlignment="1">
      <alignment horizontal="left" vertical="top" wrapText="1"/>
    </xf>
    <xf numFmtId="0" fontId="3" fillId="0" borderId="35" xfId="0" applyFont="1" applyBorder="1" applyAlignment="1">
      <alignment horizontal="left" vertical="top" wrapText="1"/>
    </xf>
    <xf numFmtId="2" fontId="9" fillId="0" borderId="23" xfId="0" applyNumberFormat="1" applyFont="1" applyBorder="1" applyAlignment="1">
      <alignment horizontal="center" vertical="center" wrapText="1"/>
    </xf>
    <xf numFmtId="2" fontId="9" fillId="0" borderId="24" xfId="0" applyNumberFormat="1" applyFont="1" applyBorder="1" applyAlignment="1">
      <alignment horizontal="center" vertical="center" wrapText="1"/>
    </xf>
    <xf numFmtId="0" fontId="9" fillId="0" borderId="24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/>
    </xf>
    <xf numFmtId="0" fontId="3" fillId="0" borderId="22" xfId="0" applyFont="1" applyBorder="1" applyAlignment="1">
      <alignment horizontal="left" vertical="top"/>
    </xf>
    <xf numFmtId="0" fontId="3" fillId="0" borderId="29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0" fontId="3" fillId="0" borderId="30" xfId="0" applyFont="1" applyBorder="1" applyAlignment="1">
      <alignment horizontal="left" vertical="top"/>
    </xf>
    <xf numFmtId="0" fontId="9" fillId="0" borderId="19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9" fillId="0" borderId="21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7" fillId="0" borderId="32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5" fillId="0" borderId="36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3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77"/>
  <sheetViews>
    <sheetView tabSelected="1" workbookViewId="0">
      <selection activeCell="K48" sqref="K48"/>
    </sheetView>
  </sheetViews>
  <sheetFormatPr defaultRowHeight="15"/>
  <cols>
    <col min="1" max="1" width="9.140625" style="2"/>
    <col min="2" max="2" width="28.42578125" style="2" customWidth="1"/>
    <col min="3" max="3" width="45.28515625" style="2" customWidth="1"/>
    <col min="4" max="4" width="13.140625" style="6" customWidth="1"/>
    <col min="5" max="5" width="12.140625" style="1" customWidth="1"/>
    <col min="6" max="6" width="16.85546875" style="1" customWidth="1"/>
    <col min="7" max="7" width="12.28515625" style="1" customWidth="1"/>
    <col min="8" max="8" width="12.5703125" style="1" customWidth="1"/>
    <col min="9" max="9" width="10.140625" bestFit="1" customWidth="1"/>
    <col min="10" max="10" width="11.140625" customWidth="1"/>
    <col min="11" max="11" width="51.28515625" customWidth="1"/>
    <col min="12" max="12" width="22.7109375" customWidth="1"/>
    <col min="13" max="13" width="25.7109375" customWidth="1"/>
    <col min="14" max="14" width="19.42578125" customWidth="1"/>
  </cols>
  <sheetData>
    <row r="1" spans="1:21" ht="84" customHeight="1">
      <c r="A1" s="7"/>
      <c r="B1" s="7"/>
      <c r="C1" s="7"/>
      <c r="D1" s="8"/>
      <c r="E1" s="9"/>
      <c r="F1" s="153" t="s">
        <v>49</v>
      </c>
      <c r="G1" s="154"/>
      <c r="H1" s="154"/>
      <c r="I1" s="10"/>
      <c r="J1" s="10"/>
      <c r="K1" s="10"/>
    </row>
    <row r="2" spans="1:21" ht="16.5">
      <c r="A2" s="171" t="s">
        <v>0</v>
      </c>
      <c r="B2" s="171"/>
      <c r="C2" s="171"/>
      <c r="D2" s="171"/>
      <c r="E2" s="171"/>
      <c r="F2" s="171"/>
      <c r="G2" s="171"/>
      <c r="H2" s="171"/>
      <c r="I2" s="52"/>
      <c r="J2" s="52"/>
      <c r="K2" s="52"/>
    </row>
    <row r="3" spans="1:21" ht="16.5">
      <c r="A3" s="155" t="s">
        <v>1</v>
      </c>
      <c r="B3" s="156"/>
      <c r="C3" s="159" t="s">
        <v>2</v>
      </c>
      <c r="D3" s="162" t="s">
        <v>3</v>
      </c>
      <c r="E3" s="165" t="s">
        <v>4</v>
      </c>
      <c r="F3" s="168" t="s">
        <v>5</v>
      </c>
      <c r="G3" s="169"/>
      <c r="H3" s="170"/>
      <c r="I3" s="11"/>
      <c r="J3" s="11"/>
      <c r="K3" s="11"/>
    </row>
    <row r="4" spans="1:21" ht="16.5">
      <c r="A4" s="157"/>
      <c r="B4" s="158"/>
      <c r="C4" s="160"/>
      <c r="D4" s="163"/>
      <c r="E4" s="166"/>
      <c r="F4" s="168" t="s">
        <v>6</v>
      </c>
      <c r="G4" s="169"/>
      <c r="H4" s="170"/>
      <c r="I4" s="11"/>
      <c r="J4" s="11"/>
      <c r="K4" s="11"/>
    </row>
    <row r="5" spans="1:21" ht="16.5">
      <c r="A5" s="157"/>
      <c r="B5" s="158"/>
      <c r="C5" s="161"/>
      <c r="D5" s="164"/>
      <c r="E5" s="167"/>
      <c r="F5" s="12">
        <v>2018</v>
      </c>
      <c r="G5" s="12">
        <v>2019</v>
      </c>
      <c r="H5" s="12">
        <v>2020</v>
      </c>
      <c r="I5" s="11"/>
      <c r="J5" s="11"/>
      <c r="K5" s="11"/>
    </row>
    <row r="6" spans="1:21" ht="16.5" customHeight="1">
      <c r="A6" s="140" t="s">
        <v>22</v>
      </c>
      <c r="B6" s="141"/>
      <c r="C6" s="58" t="s">
        <v>7</v>
      </c>
      <c r="D6" s="26"/>
      <c r="E6" s="132">
        <v>1567.6</v>
      </c>
      <c r="F6" s="27"/>
      <c r="G6" s="27"/>
      <c r="H6" s="27"/>
      <c r="I6" s="11"/>
      <c r="J6" s="11"/>
      <c r="K6" s="11"/>
    </row>
    <row r="7" spans="1:21" ht="58.9" customHeight="1">
      <c r="A7" s="142"/>
      <c r="B7" s="143"/>
      <c r="C7" s="62" t="s">
        <v>50</v>
      </c>
      <c r="D7" s="28" t="s">
        <v>8</v>
      </c>
      <c r="E7" s="133"/>
      <c r="F7" s="29">
        <v>2450</v>
      </c>
      <c r="G7" s="29">
        <v>4001.34</v>
      </c>
      <c r="H7" s="29">
        <v>2856</v>
      </c>
      <c r="I7" s="57"/>
      <c r="J7" s="11"/>
      <c r="K7" s="11"/>
    </row>
    <row r="8" spans="1:21" ht="28.5" customHeight="1">
      <c r="A8" s="142"/>
      <c r="B8" s="143"/>
      <c r="C8" s="97" t="s">
        <v>69</v>
      </c>
      <c r="D8" s="61" t="s">
        <v>70</v>
      </c>
      <c r="E8" s="35">
        <v>110</v>
      </c>
      <c r="F8" s="36">
        <v>111</v>
      </c>
      <c r="G8" s="36">
        <v>112</v>
      </c>
      <c r="H8" s="36">
        <v>118</v>
      </c>
      <c r="I8" s="11"/>
      <c r="J8" s="11"/>
      <c r="K8" s="102"/>
    </row>
    <row r="9" spans="1:21" ht="51.75" customHeight="1">
      <c r="A9" s="144"/>
      <c r="B9" s="145"/>
      <c r="C9" s="64" t="s">
        <v>56</v>
      </c>
      <c r="D9" s="61" t="s">
        <v>13</v>
      </c>
      <c r="E9" s="31">
        <f>E6/E8</f>
        <v>14.25090909090909</v>
      </c>
      <c r="F9" s="33">
        <f>F7/F8</f>
        <v>22.072072072072071</v>
      </c>
      <c r="G9" s="33">
        <f>G7/G8</f>
        <v>35.72625</v>
      </c>
      <c r="H9" s="33">
        <f>H7/H8</f>
        <v>24.203389830508474</v>
      </c>
      <c r="I9" s="11"/>
      <c r="J9" s="11"/>
      <c r="K9" s="102"/>
      <c r="L9" s="103"/>
      <c r="M9" s="103"/>
      <c r="N9" s="103"/>
      <c r="O9" s="103"/>
      <c r="P9" s="103"/>
      <c r="Q9" s="103"/>
      <c r="R9" s="103"/>
      <c r="S9" s="103"/>
    </row>
    <row r="10" spans="1:21" ht="69" customHeight="1">
      <c r="A10" s="129" t="s">
        <v>20</v>
      </c>
      <c r="B10" s="129"/>
      <c r="C10" s="59" t="s">
        <v>71</v>
      </c>
      <c r="D10" s="30" t="s">
        <v>8</v>
      </c>
      <c r="E10" s="31">
        <v>622.29999999999995</v>
      </c>
      <c r="F10" s="32">
        <v>1521.81</v>
      </c>
      <c r="G10" s="32">
        <v>2485.15</v>
      </c>
      <c r="H10" s="33">
        <v>1743.65</v>
      </c>
      <c r="I10" s="11"/>
      <c r="J10" s="11"/>
      <c r="K10" s="102"/>
    </row>
    <row r="11" spans="1:21" ht="24.75" customHeight="1">
      <c r="A11" s="129"/>
      <c r="B11" s="129"/>
      <c r="C11" s="104" t="s">
        <v>72</v>
      </c>
      <c r="D11" s="34" t="s">
        <v>12</v>
      </c>
      <c r="E11" s="36">
        <v>3960</v>
      </c>
      <c r="F11" s="36">
        <v>3960</v>
      </c>
      <c r="G11" s="36">
        <v>4080</v>
      </c>
      <c r="H11" s="36">
        <v>4140</v>
      </c>
      <c r="I11" s="11"/>
      <c r="J11" s="11"/>
      <c r="K11" s="102"/>
    </row>
    <row r="12" spans="1:21" ht="53.25" customHeight="1">
      <c r="A12" s="129"/>
      <c r="B12" s="129"/>
      <c r="C12" s="94" t="s">
        <v>55</v>
      </c>
      <c r="D12" s="26" t="s">
        <v>9</v>
      </c>
      <c r="E12" s="95">
        <f>E10/E11</f>
        <v>0.15714646464646465</v>
      </c>
      <c r="F12" s="96">
        <f>F10/F11</f>
        <v>0.38429545454545455</v>
      </c>
      <c r="G12" s="96">
        <f>G10/G11</f>
        <v>0.60910539215686277</v>
      </c>
      <c r="H12" s="96">
        <f>H10/H11</f>
        <v>0.42117149758454109</v>
      </c>
      <c r="I12" s="11"/>
      <c r="J12" s="11"/>
      <c r="K12" s="11"/>
    </row>
    <row r="13" spans="1:21" ht="55.5" customHeight="1">
      <c r="A13" s="129"/>
      <c r="B13" s="129"/>
      <c r="C13" s="76" t="s">
        <v>57</v>
      </c>
      <c r="D13" s="60" t="s">
        <v>9</v>
      </c>
      <c r="E13" s="74">
        <v>2642</v>
      </c>
      <c r="F13" s="98">
        <v>2933</v>
      </c>
      <c r="G13" s="98">
        <v>3255</v>
      </c>
      <c r="H13" s="98">
        <v>3613</v>
      </c>
      <c r="I13" s="11"/>
      <c r="J13" s="11"/>
      <c r="K13" s="11"/>
    </row>
    <row r="14" spans="1:21" ht="67.5" customHeight="1">
      <c r="A14" s="134" t="s">
        <v>21</v>
      </c>
      <c r="B14" s="135"/>
      <c r="C14" s="90" t="s">
        <v>51</v>
      </c>
      <c r="D14" s="91" t="s">
        <v>9</v>
      </c>
      <c r="E14" s="92">
        <v>1268.8</v>
      </c>
      <c r="F14" s="93">
        <v>1368.19</v>
      </c>
      <c r="G14" s="93">
        <v>1509.11</v>
      </c>
      <c r="H14" s="93">
        <v>1640.35</v>
      </c>
      <c r="I14" s="11"/>
      <c r="J14" s="11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</row>
    <row r="15" spans="1:21" ht="72" customHeight="1">
      <c r="A15" s="136"/>
      <c r="B15" s="136"/>
      <c r="C15" s="106" t="s">
        <v>75</v>
      </c>
      <c r="D15" s="35" t="s">
        <v>15</v>
      </c>
      <c r="E15" s="37">
        <v>402664</v>
      </c>
      <c r="F15" s="38">
        <v>454464</v>
      </c>
      <c r="G15" s="38">
        <v>435000</v>
      </c>
      <c r="H15" s="38">
        <v>492000</v>
      </c>
      <c r="I15" s="10"/>
      <c r="J15" s="10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</row>
    <row r="16" spans="1:21" ht="54" customHeight="1">
      <c r="A16" s="136"/>
      <c r="B16" s="137"/>
      <c r="C16" s="63" t="s">
        <v>58</v>
      </c>
      <c r="D16" s="61" t="s">
        <v>16</v>
      </c>
      <c r="E16" s="31">
        <f>E15/E8</f>
        <v>3660.5818181818181</v>
      </c>
      <c r="F16" s="39">
        <f>F15/F8</f>
        <v>4094.2702702702704</v>
      </c>
      <c r="G16" s="39">
        <f>G15/G8</f>
        <v>3883.9285714285716</v>
      </c>
      <c r="H16" s="39">
        <f>H15/H8</f>
        <v>4169.4915254237285</v>
      </c>
      <c r="I16" s="10"/>
      <c r="J16" s="10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</row>
    <row r="17" spans="1:21" ht="55.5" customHeight="1">
      <c r="A17" s="136"/>
      <c r="B17" s="137"/>
      <c r="C17" s="76" t="s">
        <v>73</v>
      </c>
      <c r="D17" s="66" t="s">
        <v>9</v>
      </c>
      <c r="E17" s="68">
        <f>E14/E8</f>
        <v>11.534545454545453</v>
      </c>
      <c r="F17" s="41">
        <f>F14/F8</f>
        <v>12.326036036036037</v>
      </c>
      <c r="G17" s="41">
        <f>G14/G8</f>
        <v>13.474196428571428</v>
      </c>
      <c r="H17" s="41">
        <f>H14/H8</f>
        <v>13.901271186440677</v>
      </c>
      <c r="I17" s="10"/>
      <c r="J17" s="10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</row>
    <row r="18" spans="1:21" ht="30" customHeight="1">
      <c r="A18" s="136"/>
      <c r="B18" s="137"/>
      <c r="C18" s="105" t="s">
        <v>74</v>
      </c>
      <c r="D18" s="73" t="s">
        <v>96</v>
      </c>
      <c r="E18" s="74">
        <v>53.56</v>
      </c>
      <c r="F18" s="75">
        <v>31.8</v>
      </c>
      <c r="G18" s="75"/>
      <c r="H18" s="75"/>
      <c r="I18" s="10"/>
      <c r="J18" s="127"/>
      <c r="K18" s="128"/>
      <c r="L18" s="128"/>
      <c r="M18" s="128"/>
      <c r="N18" s="128"/>
      <c r="O18" s="77"/>
      <c r="P18" s="77"/>
      <c r="Q18" s="77"/>
      <c r="R18" s="77"/>
      <c r="S18" s="77"/>
      <c r="T18" s="77"/>
      <c r="U18" s="77"/>
    </row>
    <row r="19" spans="1:21" ht="86.25" customHeight="1">
      <c r="A19" s="136"/>
      <c r="B19" s="137"/>
      <c r="C19" s="69" t="s">
        <v>59</v>
      </c>
      <c r="D19" s="70" t="s">
        <v>14</v>
      </c>
      <c r="E19" s="71">
        <v>100</v>
      </c>
      <c r="F19" s="72">
        <f>F17/E17*100</f>
        <v>106.86191393158609</v>
      </c>
      <c r="G19" s="72">
        <f>G17/F17*100</f>
        <v>109.31491997247666</v>
      </c>
      <c r="H19" s="72">
        <f>H17/G17*100</f>
        <v>103.16957497341849</v>
      </c>
      <c r="I19" s="10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77"/>
    </row>
    <row r="20" spans="1:21" ht="33">
      <c r="A20" s="136"/>
      <c r="B20" s="137"/>
      <c r="C20" s="63" t="s">
        <v>62</v>
      </c>
      <c r="D20" s="60" t="s">
        <v>14</v>
      </c>
      <c r="E20" s="65">
        <v>100</v>
      </c>
      <c r="F20" s="40">
        <f>E16/F16*100</f>
        <v>89.407429811422205</v>
      </c>
      <c r="G20" s="40">
        <f>F16/G16*100</f>
        <v>105.41569431500466</v>
      </c>
      <c r="H20" s="40">
        <f>G16/H16*100</f>
        <v>93.151132404181197</v>
      </c>
      <c r="I20" s="10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77"/>
    </row>
    <row r="21" spans="1:21" ht="42.75" customHeight="1">
      <c r="A21" s="138"/>
      <c r="B21" s="139"/>
      <c r="C21" s="63" t="s">
        <v>63</v>
      </c>
      <c r="D21" s="60" t="s">
        <v>14</v>
      </c>
      <c r="E21" s="66">
        <v>3</v>
      </c>
      <c r="F21" s="41">
        <v>2.7</v>
      </c>
      <c r="G21" s="42">
        <v>2.4700000000000002</v>
      </c>
      <c r="H21" s="42">
        <v>2.2599999999999998</v>
      </c>
      <c r="I21" s="10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77"/>
    </row>
    <row r="22" spans="1:21" ht="66" customHeight="1">
      <c r="A22" s="147" t="s">
        <v>23</v>
      </c>
      <c r="B22" s="148"/>
      <c r="C22" s="22" t="s">
        <v>108</v>
      </c>
      <c r="D22" s="23" t="s">
        <v>27</v>
      </c>
      <c r="E22" s="43"/>
      <c r="F22" s="108">
        <v>2820</v>
      </c>
      <c r="G22" s="115">
        <v>2482.6999999999998</v>
      </c>
      <c r="H22" s="115">
        <v>3200</v>
      </c>
      <c r="I22" s="10"/>
      <c r="J22" s="10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spans="1:21" ht="37.5" customHeight="1">
      <c r="A23" s="149"/>
      <c r="B23" s="150"/>
      <c r="C23" s="48" t="s">
        <v>98</v>
      </c>
      <c r="D23" s="23" t="s">
        <v>27</v>
      </c>
      <c r="E23" s="107"/>
      <c r="F23" s="112">
        <v>120</v>
      </c>
      <c r="G23" s="114">
        <v>132.1</v>
      </c>
      <c r="H23" s="114">
        <v>143</v>
      </c>
      <c r="I23" s="10"/>
      <c r="J23" s="10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</row>
    <row r="24" spans="1:21" ht="39.75" customHeight="1">
      <c r="A24" s="149"/>
      <c r="B24" s="150"/>
      <c r="C24" s="48" t="s">
        <v>99</v>
      </c>
      <c r="D24" s="23" t="s">
        <v>27</v>
      </c>
      <c r="E24" s="107"/>
      <c r="F24" s="112">
        <v>100</v>
      </c>
      <c r="G24" s="114">
        <v>246.1</v>
      </c>
      <c r="H24" s="114">
        <v>267</v>
      </c>
      <c r="I24" s="10"/>
      <c r="J24" s="10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</row>
    <row r="25" spans="1:21" ht="56.25" customHeight="1">
      <c r="A25" s="149"/>
      <c r="B25" s="150"/>
      <c r="C25" s="48" t="s">
        <v>76</v>
      </c>
      <c r="D25" s="23" t="s">
        <v>77</v>
      </c>
      <c r="E25" s="67"/>
      <c r="F25" s="78">
        <v>300</v>
      </c>
      <c r="G25" s="78">
        <v>1186.1300000000001</v>
      </c>
      <c r="H25" s="78">
        <v>2011.98</v>
      </c>
      <c r="I25" s="10"/>
      <c r="J25" s="1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</row>
    <row r="26" spans="1:21" ht="67.5" customHeight="1">
      <c r="A26" s="149"/>
      <c r="B26" s="150"/>
      <c r="C26" s="22" t="s">
        <v>100</v>
      </c>
      <c r="D26" s="23" t="s">
        <v>25</v>
      </c>
      <c r="E26" s="67"/>
      <c r="F26" s="113">
        <v>720</v>
      </c>
      <c r="G26" s="113">
        <v>509</v>
      </c>
      <c r="H26" s="113">
        <v>1980</v>
      </c>
      <c r="I26" s="10"/>
      <c r="J26" s="10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</row>
    <row r="27" spans="1:21" ht="41.25" customHeight="1">
      <c r="A27" s="149"/>
      <c r="B27" s="150"/>
      <c r="C27" s="48" t="s">
        <v>101</v>
      </c>
      <c r="D27" s="23" t="s">
        <v>25</v>
      </c>
      <c r="E27" s="67"/>
      <c r="F27" s="113">
        <v>444</v>
      </c>
      <c r="G27" s="113">
        <v>1520</v>
      </c>
      <c r="H27" s="113">
        <v>2520</v>
      </c>
      <c r="I27" s="10"/>
      <c r="J27" s="10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</row>
    <row r="28" spans="1:21" ht="35.25" customHeight="1">
      <c r="A28" s="151"/>
      <c r="B28" s="152"/>
      <c r="C28" s="48" t="s">
        <v>102</v>
      </c>
      <c r="D28" s="23" t="s">
        <v>11</v>
      </c>
      <c r="E28" s="67"/>
      <c r="F28" s="113">
        <v>60</v>
      </c>
      <c r="G28" s="113">
        <v>300</v>
      </c>
      <c r="H28" s="113">
        <v>330</v>
      </c>
      <c r="I28" s="10"/>
      <c r="J28" s="10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</row>
    <row r="29" spans="1:21" ht="68.25" customHeight="1">
      <c r="A29" s="146" t="s">
        <v>24</v>
      </c>
      <c r="B29" s="146"/>
      <c r="C29" s="22" t="s">
        <v>60</v>
      </c>
      <c r="D29" s="23" t="s">
        <v>27</v>
      </c>
      <c r="E29" s="67">
        <v>115.6</v>
      </c>
      <c r="F29" s="44">
        <v>128</v>
      </c>
      <c r="G29" s="44">
        <v>153.43</v>
      </c>
      <c r="H29" s="44">
        <v>153</v>
      </c>
      <c r="I29" s="10"/>
      <c r="J29" s="10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</row>
    <row r="30" spans="1:21" ht="79.150000000000006" customHeight="1">
      <c r="A30" s="146"/>
      <c r="B30" s="146"/>
      <c r="C30" s="110" t="s">
        <v>78</v>
      </c>
      <c r="D30" s="13" t="s">
        <v>36</v>
      </c>
      <c r="E30" s="14" t="s">
        <v>26</v>
      </c>
      <c r="F30" s="14" t="s">
        <v>35</v>
      </c>
      <c r="G30" s="14" t="s">
        <v>109</v>
      </c>
      <c r="H30" s="14" t="s">
        <v>109</v>
      </c>
      <c r="I30" s="10"/>
      <c r="J30" s="10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</row>
    <row r="31" spans="1:21" ht="135.75" customHeight="1">
      <c r="A31" s="130" t="s">
        <v>29</v>
      </c>
      <c r="B31" s="130"/>
      <c r="C31" s="45" t="s">
        <v>61</v>
      </c>
      <c r="D31" s="109" t="s">
        <v>80</v>
      </c>
      <c r="E31" s="21" t="s">
        <v>82</v>
      </c>
      <c r="F31" s="21" t="s">
        <v>81</v>
      </c>
      <c r="G31" s="21" t="s">
        <v>81</v>
      </c>
      <c r="H31" s="21"/>
      <c r="I31" s="10"/>
      <c r="J31" s="10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</row>
    <row r="32" spans="1:21" ht="87" customHeight="1">
      <c r="A32" s="131"/>
      <c r="B32" s="131"/>
      <c r="C32" s="45" t="s">
        <v>79</v>
      </c>
      <c r="D32" s="46" t="s">
        <v>37</v>
      </c>
      <c r="E32" s="14" t="s">
        <v>32</v>
      </c>
      <c r="F32" s="14" t="s">
        <v>38</v>
      </c>
      <c r="G32" s="14" t="s">
        <v>110</v>
      </c>
      <c r="H32" s="14" t="s">
        <v>33</v>
      </c>
      <c r="I32" s="10"/>
      <c r="J32" s="10"/>
      <c r="K32" s="25"/>
      <c r="L32" s="53"/>
      <c r="M32" s="53"/>
      <c r="N32" s="25"/>
      <c r="O32" s="25"/>
      <c r="P32" s="25"/>
      <c r="Q32" s="25"/>
      <c r="R32" s="25"/>
      <c r="S32" s="25"/>
      <c r="T32" s="25"/>
      <c r="U32" s="25"/>
    </row>
    <row r="33" spans="1:21" ht="59.25" customHeight="1">
      <c r="A33" s="130" t="s">
        <v>34</v>
      </c>
      <c r="B33" s="148"/>
      <c r="C33" s="101" t="s">
        <v>83</v>
      </c>
      <c r="D33" s="18" t="s">
        <v>31</v>
      </c>
      <c r="E33" s="18"/>
      <c r="F33" s="87">
        <v>385</v>
      </c>
      <c r="G33" s="87">
        <v>385</v>
      </c>
      <c r="H33" s="87">
        <v>385</v>
      </c>
      <c r="I33" s="10"/>
      <c r="J33" s="10"/>
      <c r="K33" s="56"/>
      <c r="L33" s="53"/>
      <c r="M33" s="53"/>
      <c r="N33" s="56"/>
      <c r="O33" s="56"/>
      <c r="P33" s="56"/>
      <c r="Q33" s="56"/>
      <c r="R33" s="56"/>
      <c r="S33" s="56"/>
      <c r="T33" s="56"/>
      <c r="U33" s="56"/>
    </row>
    <row r="34" spans="1:21" ht="44.25" customHeight="1">
      <c r="A34" s="172"/>
      <c r="B34" s="150"/>
      <c r="C34" s="101" t="s">
        <v>64</v>
      </c>
      <c r="D34" s="18" t="s">
        <v>30</v>
      </c>
      <c r="E34" s="18"/>
      <c r="F34" s="99">
        <v>7569</v>
      </c>
      <c r="G34" s="99">
        <v>7569</v>
      </c>
      <c r="H34" s="99">
        <v>7569</v>
      </c>
      <c r="I34" s="10"/>
      <c r="J34" s="10"/>
      <c r="K34" s="56"/>
      <c r="L34" s="53"/>
      <c r="M34" s="53"/>
      <c r="N34" s="56"/>
      <c r="O34" s="56"/>
      <c r="P34" s="56"/>
      <c r="Q34" s="56"/>
      <c r="R34" s="56"/>
      <c r="S34" s="56"/>
      <c r="T34" s="56"/>
      <c r="U34" s="56"/>
    </row>
    <row r="35" spans="1:21" ht="53.25" customHeight="1">
      <c r="A35" s="172"/>
      <c r="B35" s="150"/>
      <c r="C35" s="116" t="s">
        <v>103</v>
      </c>
      <c r="D35" s="18" t="s">
        <v>9</v>
      </c>
      <c r="E35" s="18"/>
      <c r="F35" s="117">
        <v>1000</v>
      </c>
      <c r="G35" s="99">
        <v>3424.58</v>
      </c>
      <c r="H35" s="99">
        <v>3722.95</v>
      </c>
      <c r="I35" s="10"/>
      <c r="J35" s="10"/>
      <c r="K35" s="56"/>
      <c r="L35" s="53"/>
      <c r="M35" s="53"/>
      <c r="N35" s="56"/>
      <c r="O35" s="56"/>
      <c r="P35" s="56"/>
      <c r="Q35" s="56"/>
      <c r="R35" s="56"/>
      <c r="S35" s="56"/>
      <c r="T35" s="56"/>
      <c r="U35" s="56"/>
    </row>
    <row r="36" spans="1:21" ht="48.75" customHeight="1">
      <c r="A36" s="172"/>
      <c r="B36" s="150"/>
      <c r="C36" s="116" t="s">
        <v>104</v>
      </c>
      <c r="D36" s="18" t="s">
        <v>9</v>
      </c>
      <c r="E36" s="18"/>
      <c r="F36" s="117">
        <v>600</v>
      </c>
      <c r="G36" s="99">
        <v>772.04</v>
      </c>
      <c r="H36" s="99">
        <v>840.16</v>
      </c>
      <c r="I36" s="10"/>
      <c r="J36" s="10"/>
      <c r="K36" s="56"/>
      <c r="L36" s="53"/>
      <c r="M36" s="53"/>
      <c r="N36" s="56"/>
      <c r="O36" s="56"/>
      <c r="P36" s="56"/>
      <c r="Q36" s="56"/>
      <c r="R36" s="56"/>
      <c r="S36" s="56"/>
      <c r="T36" s="56"/>
      <c r="U36" s="56"/>
    </row>
    <row r="37" spans="1:21" ht="68.25" customHeight="1">
      <c r="A37" s="172"/>
      <c r="B37" s="150"/>
      <c r="C37" s="88" t="s">
        <v>111</v>
      </c>
      <c r="D37" s="18" t="s">
        <v>31</v>
      </c>
      <c r="E37" s="24"/>
      <c r="F37" s="18">
        <v>100</v>
      </c>
      <c r="G37" s="18">
        <v>385</v>
      </c>
      <c r="H37" s="18">
        <v>385</v>
      </c>
      <c r="I37" s="10"/>
      <c r="J37" s="10"/>
      <c r="K37" s="56"/>
      <c r="L37" s="53"/>
      <c r="M37" s="53"/>
      <c r="N37" s="56"/>
      <c r="O37" s="56"/>
      <c r="P37" s="56"/>
      <c r="Q37" s="56"/>
      <c r="R37" s="56"/>
      <c r="S37" s="56"/>
      <c r="T37" s="56"/>
      <c r="U37" s="56"/>
    </row>
    <row r="38" spans="1:21" ht="54" customHeight="1">
      <c r="A38" s="172"/>
      <c r="B38" s="150"/>
      <c r="C38" s="89" t="s">
        <v>112</v>
      </c>
      <c r="D38" s="18" t="s">
        <v>30</v>
      </c>
      <c r="E38" s="24"/>
      <c r="F38" s="18">
        <v>6000</v>
      </c>
      <c r="G38" s="18">
        <v>7569</v>
      </c>
      <c r="H38" s="18">
        <v>7569</v>
      </c>
      <c r="I38" s="10"/>
      <c r="J38" s="10"/>
      <c r="K38" s="56"/>
      <c r="L38" s="53"/>
      <c r="M38" s="53"/>
      <c r="N38" s="56"/>
      <c r="O38" s="56"/>
      <c r="P38" s="56"/>
      <c r="Q38" s="56"/>
      <c r="R38" s="56"/>
      <c r="S38" s="56"/>
      <c r="T38" s="56"/>
      <c r="U38" s="56"/>
    </row>
    <row r="39" spans="1:21" ht="49.5" customHeight="1">
      <c r="A39" s="172"/>
      <c r="B39" s="150"/>
      <c r="C39" s="50" t="s">
        <v>84</v>
      </c>
      <c r="D39" s="16" t="s">
        <v>27</v>
      </c>
      <c r="E39" s="21"/>
      <c r="F39" s="51">
        <v>10000</v>
      </c>
      <c r="G39" s="51">
        <v>8895.4</v>
      </c>
      <c r="H39" s="51">
        <v>9670</v>
      </c>
      <c r="I39" s="10"/>
      <c r="J39" s="10"/>
      <c r="K39" s="56"/>
      <c r="L39" s="53"/>
      <c r="M39" s="53"/>
      <c r="N39" s="56"/>
      <c r="O39" s="56"/>
      <c r="P39" s="56"/>
      <c r="Q39" s="56"/>
      <c r="R39" s="56"/>
      <c r="S39" s="56"/>
      <c r="T39" s="56"/>
      <c r="U39" s="56"/>
    </row>
    <row r="40" spans="1:21" ht="33">
      <c r="A40" s="172"/>
      <c r="B40" s="150"/>
      <c r="C40" s="80" t="s">
        <v>65</v>
      </c>
      <c r="D40" s="16" t="s">
        <v>27</v>
      </c>
      <c r="E40" s="16">
        <v>83</v>
      </c>
      <c r="F40" s="51">
        <v>100</v>
      </c>
      <c r="G40" s="51">
        <v>102.7</v>
      </c>
      <c r="H40" s="51">
        <v>111</v>
      </c>
      <c r="I40" s="10"/>
      <c r="J40" s="10"/>
      <c r="K40" s="56"/>
      <c r="L40" s="53"/>
      <c r="M40" s="53"/>
      <c r="N40" s="56"/>
      <c r="O40" s="56"/>
      <c r="P40" s="56"/>
      <c r="Q40" s="56"/>
      <c r="R40" s="56"/>
      <c r="S40" s="56"/>
      <c r="T40" s="56"/>
      <c r="U40" s="56"/>
    </row>
    <row r="41" spans="1:21" ht="57.75" customHeight="1">
      <c r="A41" s="172"/>
      <c r="B41" s="150"/>
      <c r="C41" s="47" t="s">
        <v>113</v>
      </c>
      <c r="D41" s="18" t="s">
        <v>14</v>
      </c>
      <c r="E41" s="24"/>
      <c r="F41" s="87">
        <f>F37/F33*100</f>
        <v>25.97402597402597</v>
      </c>
      <c r="G41" s="87">
        <f t="shared" ref="G41:H41" si="0">G37/G33*100</f>
        <v>100</v>
      </c>
      <c r="H41" s="87">
        <f t="shared" si="0"/>
        <v>100</v>
      </c>
      <c r="I41" s="10"/>
      <c r="J41" s="10"/>
      <c r="K41" s="56"/>
      <c r="L41" s="53"/>
      <c r="M41" s="53"/>
      <c r="N41" s="56"/>
      <c r="O41" s="56"/>
      <c r="P41" s="56"/>
      <c r="Q41" s="56"/>
      <c r="R41" s="56"/>
      <c r="S41" s="56"/>
      <c r="T41" s="56"/>
      <c r="U41" s="56"/>
    </row>
    <row r="42" spans="1:21" ht="49.5">
      <c r="A42" s="131"/>
      <c r="B42" s="152"/>
      <c r="C42" s="47" t="s">
        <v>114</v>
      </c>
      <c r="D42" s="18" t="s">
        <v>14</v>
      </c>
      <c r="E42" s="24"/>
      <c r="F42" s="87">
        <f>F38/F34*100</f>
        <v>79.270709472849788</v>
      </c>
      <c r="G42" s="87">
        <f t="shared" ref="G42:H42" si="1">G38/G34*100</f>
        <v>100</v>
      </c>
      <c r="H42" s="87">
        <f t="shared" si="1"/>
        <v>100</v>
      </c>
      <c r="I42" s="10"/>
      <c r="J42" s="10"/>
      <c r="K42" s="56"/>
      <c r="L42" s="53"/>
      <c r="M42" s="53"/>
      <c r="N42" s="56"/>
      <c r="O42" s="56"/>
      <c r="P42" s="56"/>
      <c r="Q42" s="56"/>
      <c r="R42" s="56"/>
      <c r="S42" s="56"/>
      <c r="T42" s="56"/>
      <c r="U42" s="56"/>
    </row>
    <row r="43" spans="1:21" ht="55.5" customHeight="1">
      <c r="A43" s="179" t="s">
        <v>53</v>
      </c>
      <c r="B43" s="180"/>
      <c r="C43" s="22" t="s">
        <v>86</v>
      </c>
      <c r="D43" s="120" t="s">
        <v>54</v>
      </c>
      <c r="E43" s="120"/>
      <c r="F43" s="120">
        <v>669.14</v>
      </c>
      <c r="G43" s="21"/>
      <c r="H43" s="21"/>
      <c r="I43" s="10"/>
      <c r="J43" s="10"/>
      <c r="K43" s="10"/>
    </row>
    <row r="44" spans="1:21" ht="16.5">
      <c r="A44" s="181"/>
      <c r="B44" s="182"/>
      <c r="C44" s="119" t="s">
        <v>115</v>
      </c>
      <c r="D44" s="24" t="s">
        <v>8</v>
      </c>
      <c r="E44" s="24"/>
      <c r="F44" s="121">
        <f>SUM(35,35,6,6)</f>
        <v>82</v>
      </c>
      <c r="G44" s="24"/>
      <c r="H44" s="24"/>
      <c r="I44" s="10"/>
      <c r="J44" s="10"/>
      <c r="K44" s="10"/>
    </row>
    <row r="45" spans="1:21" ht="47.25">
      <c r="A45" s="183"/>
      <c r="B45" s="184"/>
      <c r="C45" s="54" t="s">
        <v>85</v>
      </c>
      <c r="D45" s="24" t="s">
        <v>19</v>
      </c>
      <c r="E45" s="20"/>
      <c r="F45" s="18">
        <v>17</v>
      </c>
      <c r="G45" s="24"/>
      <c r="H45" s="24"/>
      <c r="I45" s="10"/>
      <c r="J45" s="10"/>
      <c r="K45" s="10"/>
    </row>
    <row r="46" spans="1:21" ht="33.75" customHeight="1">
      <c r="A46" s="185" t="s">
        <v>39</v>
      </c>
      <c r="B46" s="186"/>
      <c r="C46" s="45" t="s">
        <v>28</v>
      </c>
      <c r="D46" s="46"/>
      <c r="E46" s="15"/>
      <c r="F46" s="49"/>
      <c r="G46" s="15"/>
      <c r="H46" s="14"/>
      <c r="I46" s="10"/>
      <c r="J46" s="10"/>
      <c r="K46" s="10"/>
    </row>
    <row r="47" spans="1:21" ht="54.75" customHeight="1">
      <c r="A47" s="147" t="s">
        <v>40</v>
      </c>
      <c r="B47" s="148"/>
      <c r="C47" s="45" t="s">
        <v>66</v>
      </c>
      <c r="D47" s="46" t="s">
        <v>27</v>
      </c>
      <c r="E47" s="43">
        <v>516</v>
      </c>
      <c r="F47" s="67">
        <f>268000/518</f>
        <v>517.37451737451738</v>
      </c>
      <c r="G47" s="83"/>
      <c r="H47" s="13"/>
      <c r="I47" s="10"/>
      <c r="J47" s="10"/>
      <c r="K47" s="10"/>
    </row>
    <row r="48" spans="1:21" ht="51" customHeight="1">
      <c r="A48" s="149"/>
      <c r="B48" s="150"/>
      <c r="C48" s="50" t="s">
        <v>87</v>
      </c>
      <c r="D48" s="46" t="s">
        <v>11</v>
      </c>
      <c r="E48" s="83">
        <v>416</v>
      </c>
      <c r="F48" s="84">
        <f>416+48+31+23</f>
        <v>518</v>
      </c>
      <c r="G48" s="83"/>
      <c r="H48" s="13"/>
      <c r="I48" s="10"/>
      <c r="J48" s="10"/>
      <c r="K48" s="77"/>
    </row>
    <row r="49" spans="1:11" ht="134.25" customHeight="1">
      <c r="A49" s="147" t="s">
        <v>41</v>
      </c>
      <c r="B49" s="148"/>
      <c r="C49" s="19" t="s">
        <v>88</v>
      </c>
      <c r="D49" s="46" t="s">
        <v>27</v>
      </c>
      <c r="E49" s="14" t="s">
        <v>10</v>
      </c>
      <c r="F49" s="14" t="s">
        <v>42</v>
      </c>
      <c r="G49" s="15"/>
      <c r="H49" s="14"/>
      <c r="I49" s="10"/>
      <c r="J49" s="10"/>
      <c r="K49" s="10"/>
    </row>
    <row r="50" spans="1:11" ht="150" customHeight="1">
      <c r="A50" s="151"/>
      <c r="B50" s="152"/>
      <c r="C50" s="45" t="s">
        <v>89</v>
      </c>
      <c r="D50" s="46" t="s">
        <v>11</v>
      </c>
      <c r="E50" s="15"/>
      <c r="F50" s="14" t="s">
        <v>90</v>
      </c>
      <c r="G50" s="15"/>
      <c r="H50" s="14"/>
      <c r="I50" s="10"/>
      <c r="J50" s="10"/>
      <c r="K50" s="10"/>
    </row>
    <row r="51" spans="1:11" ht="55.5" customHeight="1">
      <c r="A51" s="173" t="s">
        <v>43</v>
      </c>
      <c r="B51" s="174"/>
      <c r="C51" s="48" t="s">
        <v>67</v>
      </c>
      <c r="D51" s="46" t="s">
        <v>27</v>
      </c>
      <c r="E51" s="83"/>
      <c r="F51" s="67">
        <v>300</v>
      </c>
      <c r="G51" s="83"/>
      <c r="H51" s="13" t="s">
        <v>17</v>
      </c>
      <c r="I51" s="10"/>
      <c r="J51" s="10"/>
      <c r="K51" s="10"/>
    </row>
    <row r="52" spans="1:11" ht="49.5">
      <c r="A52" s="175"/>
      <c r="B52" s="176"/>
      <c r="C52" s="50" t="s">
        <v>68</v>
      </c>
      <c r="D52" s="81" t="s">
        <v>11</v>
      </c>
      <c r="E52" s="85"/>
      <c r="F52" s="51">
        <v>20</v>
      </c>
      <c r="G52" s="85"/>
      <c r="H52" s="16"/>
      <c r="I52" s="10"/>
      <c r="J52" s="10"/>
      <c r="K52" s="10"/>
    </row>
    <row r="53" spans="1:11" ht="57.75" customHeight="1">
      <c r="A53" s="173" t="s">
        <v>44</v>
      </c>
      <c r="B53" s="174"/>
      <c r="C53" s="45" t="s">
        <v>91</v>
      </c>
      <c r="D53" s="81" t="s">
        <v>27</v>
      </c>
      <c r="E53" s="17"/>
      <c r="F53" s="86">
        <v>150</v>
      </c>
      <c r="G53" s="86"/>
      <c r="H53" s="21"/>
      <c r="I53" s="10"/>
      <c r="J53" s="10"/>
      <c r="K53" s="10"/>
    </row>
    <row r="54" spans="1:11" ht="51" customHeight="1">
      <c r="A54" s="175"/>
      <c r="B54" s="176"/>
      <c r="C54" s="45" t="s">
        <v>92</v>
      </c>
      <c r="D54" s="18" t="s">
        <v>11</v>
      </c>
      <c r="E54" s="20"/>
      <c r="F54" s="55">
        <v>10</v>
      </c>
      <c r="G54" s="55"/>
      <c r="H54" s="24"/>
      <c r="I54" s="10"/>
      <c r="J54" s="10"/>
      <c r="K54" s="10"/>
    </row>
    <row r="55" spans="1:11" ht="41.25" customHeight="1">
      <c r="A55" s="173" t="s">
        <v>52</v>
      </c>
      <c r="B55" s="174"/>
      <c r="C55" s="45" t="s">
        <v>93</v>
      </c>
      <c r="D55" s="18" t="s">
        <v>8</v>
      </c>
      <c r="E55" s="20"/>
      <c r="F55" s="55">
        <v>0.73</v>
      </c>
      <c r="G55" s="20"/>
      <c r="H55" s="24"/>
      <c r="I55" s="10"/>
      <c r="J55" s="10"/>
      <c r="K55" s="10"/>
    </row>
    <row r="56" spans="1:11" ht="52.5" customHeight="1">
      <c r="A56" s="175"/>
      <c r="B56" s="176"/>
      <c r="C56" s="45" t="s">
        <v>94</v>
      </c>
      <c r="D56" s="18" t="s">
        <v>11</v>
      </c>
      <c r="E56" s="20"/>
      <c r="F56" s="55">
        <v>100</v>
      </c>
      <c r="G56" s="20"/>
      <c r="H56" s="24"/>
      <c r="I56" s="10"/>
      <c r="J56" s="10"/>
      <c r="K56" s="10"/>
    </row>
    <row r="57" spans="1:11" ht="36" customHeight="1">
      <c r="A57" s="187" t="s">
        <v>95</v>
      </c>
      <c r="B57" s="187"/>
      <c r="C57" s="47" t="s">
        <v>105</v>
      </c>
      <c r="D57" s="18" t="s">
        <v>18</v>
      </c>
      <c r="E57" s="111">
        <f>368/267000*100000</f>
        <v>137.82771535580522</v>
      </c>
      <c r="F57" s="79"/>
      <c r="G57" s="82"/>
      <c r="H57" s="82"/>
      <c r="I57" s="10"/>
      <c r="J57" s="10"/>
      <c r="K57" s="125"/>
    </row>
    <row r="58" spans="1:11" ht="54.75" customHeight="1">
      <c r="A58" s="188"/>
      <c r="B58" s="188"/>
      <c r="C58" s="47" t="s">
        <v>106</v>
      </c>
      <c r="D58" s="18" t="s">
        <v>97</v>
      </c>
      <c r="E58" s="100">
        <f>449/267000*100000</f>
        <v>168.16479400749066</v>
      </c>
      <c r="F58" s="79"/>
      <c r="G58" s="82"/>
      <c r="H58" s="82"/>
      <c r="I58" s="10"/>
      <c r="J58" s="10"/>
      <c r="K58" s="10"/>
    </row>
    <row r="59" spans="1:11" ht="54.75" customHeight="1">
      <c r="A59" s="189"/>
      <c r="B59" s="189"/>
      <c r="C59" s="47" t="s">
        <v>107</v>
      </c>
      <c r="D59" s="18" t="s">
        <v>97</v>
      </c>
      <c r="E59" s="100">
        <f>16/267000*100000</f>
        <v>5.9925093632958797</v>
      </c>
      <c r="F59" s="79"/>
      <c r="G59" s="82"/>
      <c r="H59" s="82"/>
      <c r="I59" s="10"/>
      <c r="J59" s="10"/>
      <c r="K59" s="10"/>
    </row>
    <row r="60" spans="1:11" ht="50.25" customHeight="1">
      <c r="A60" s="177" t="s">
        <v>45</v>
      </c>
      <c r="B60" s="177"/>
      <c r="C60" s="178"/>
      <c r="D60" s="5"/>
      <c r="F60" s="122" t="s">
        <v>46</v>
      </c>
      <c r="G60" s="124"/>
      <c r="H60" s="124"/>
      <c r="I60" s="10"/>
      <c r="J60" s="10"/>
      <c r="K60" s="10"/>
    </row>
    <row r="61" spans="1:11" ht="16.5" hidden="1">
      <c r="A61" s="3"/>
      <c r="B61" s="3"/>
      <c r="C61" s="3"/>
      <c r="D61" s="5"/>
      <c r="E61" s="4"/>
      <c r="F61" s="4"/>
      <c r="G61" s="4"/>
      <c r="H61" s="4"/>
      <c r="I61" s="10"/>
      <c r="J61" s="10"/>
      <c r="K61" s="10"/>
    </row>
    <row r="62" spans="1:11" ht="57.75" customHeight="1">
      <c r="A62" s="153" t="s">
        <v>47</v>
      </c>
      <c r="B62" s="153"/>
      <c r="C62" s="153"/>
      <c r="D62" s="5"/>
      <c r="F62" s="123" t="s">
        <v>48</v>
      </c>
      <c r="G62" s="118"/>
      <c r="H62" s="118"/>
      <c r="I62" s="10"/>
      <c r="J62" s="10"/>
      <c r="K62" s="10"/>
    </row>
    <row r="63" spans="1:11" ht="16.5">
      <c r="A63" s="3"/>
      <c r="B63" s="3"/>
      <c r="C63" s="3"/>
      <c r="D63" s="5"/>
      <c r="E63" s="4"/>
      <c r="F63" s="4"/>
      <c r="G63" s="4"/>
      <c r="H63" s="4"/>
      <c r="I63" s="10"/>
      <c r="J63" s="10"/>
      <c r="K63" s="10"/>
    </row>
    <row r="64" spans="1:11" ht="16.5">
      <c r="A64" s="3"/>
      <c r="B64" s="3"/>
      <c r="C64" s="3"/>
      <c r="D64" s="5"/>
      <c r="E64" s="4"/>
      <c r="F64" s="4"/>
      <c r="G64" s="4"/>
      <c r="H64" s="4"/>
      <c r="I64" s="10"/>
      <c r="J64" s="10"/>
      <c r="K64" s="10"/>
    </row>
    <row r="65" spans="1:11" ht="16.5">
      <c r="A65" s="3"/>
      <c r="B65" s="3"/>
      <c r="C65" s="3"/>
      <c r="D65" s="5"/>
      <c r="E65" s="4"/>
      <c r="F65" s="4"/>
      <c r="G65" s="4"/>
      <c r="H65" s="4"/>
      <c r="I65" s="10"/>
      <c r="J65" s="10"/>
      <c r="K65" s="10"/>
    </row>
    <row r="66" spans="1:11" ht="107.25" customHeight="1">
      <c r="A66" s="3"/>
      <c r="B66" s="3"/>
      <c r="C66" s="3"/>
      <c r="D66" s="5"/>
      <c r="E66" s="4"/>
      <c r="F66" s="4"/>
      <c r="G66" s="4"/>
      <c r="H66" s="4"/>
      <c r="I66" s="10"/>
      <c r="J66" s="10"/>
      <c r="K66" s="10"/>
    </row>
    <row r="67" spans="1:11" ht="16.5">
      <c r="A67" s="3"/>
      <c r="B67" s="3"/>
      <c r="C67" s="3"/>
      <c r="D67" s="5"/>
      <c r="E67" s="4"/>
      <c r="F67" s="4"/>
      <c r="G67" s="4"/>
      <c r="H67" s="4"/>
      <c r="I67" s="10"/>
      <c r="J67" s="10"/>
      <c r="K67" s="10"/>
    </row>
    <row r="68" spans="1:11">
      <c r="A68" s="3"/>
      <c r="B68" s="3"/>
      <c r="C68" s="3"/>
      <c r="D68" s="5"/>
      <c r="E68" s="4"/>
      <c r="F68" s="4"/>
      <c r="G68" s="4"/>
      <c r="H68" s="4"/>
    </row>
    <row r="69" spans="1:11" ht="51.75" customHeight="1">
      <c r="A69" s="3"/>
      <c r="B69" s="3"/>
      <c r="C69" s="3"/>
      <c r="D69" s="5"/>
      <c r="E69" s="4"/>
      <c r="F69" s="4"/>
      <c r="G69" s="4"/>
      <c r="H69" s="4"/>
    </row>
    <row r="70" spans="1:11" ht="34.5" customHeight="1">
      <c r="A70" s="3"/>
      <c r="B70" s="3"/>
      <c r="C70" s="3"/>
      <c r="D70" s="5"/>
      <c r="E70" s="4"/>
      <c r="F70" s="4"/>
      <c r="G70" s="4"/>
      <c r="H70" s="4"/>
    </row>
    <row r="71" spans="1:11" ht="18.75" customHeight="1">
      <c r="A71" s="3"/>
      <c r="B71" s="3"/>
      <c r="C71" s="3"/>
      <c r="D71" s="5"/>
      <c r="E71" s="4"/>
      <c r="F71" s="4"/>
      <c r="G71" s="4"/>
      <c r="H71" s="4"/>
    </row>
    <row r="72" spans="1:11">
      <c r="A72" s="3"/>
      <c r="B72" s="3"/>
      <c r="C72" s="3"/>
      <c r="D72" s="5"/>
      <c r="E72" s="4"/>
      <c r="F72" s="4"/>
      <c r="G72" s="4"/>
      <c r="H72" s="4"/>
    </row>
    <row r="73" spans="1:11">
      <c r="A73" s="3"/>
      <c r="B73" s="3"/>
      <c r="C73" s="3"/>
      <c r="D73" s="5"/>
      <c r="E73" s="4"/>
      <c r="F73" s="4"/>
      <c r="G73" s="4"/>
      <c r="H73" s="4"/>
    </row>
    <row r="74" spans="1:11">
      <c r="A74" s="3"/>
      <c r="B74" s="3"/>
      <c r="C74" s="3"/>
      <c r="D74" s="5"/>
      <c r="E74" s="4"/>
      <c r="F74" s="4"/>
      <c r="G74" s="4"/>
      <c r="H74" s="4"/>
    </row>
    <row r="75" spans="1:11">
      <c r="A75" s="3"/>
      <c r="B75" s="3"/>
      <c r="C75" s="3"/>
      <c r="D75" s="5"/>
      <c r="E75" s="4"/>
      <c r="F75" s="4"/>
      <c r="G75" s="4"/>
      <c r="H75" s="4"/>
    </row>
    <row r="76" spans="1:11">
      <c r="A76" s="3"/>
      <c r="B76" s="3"/>
    </row>
    <row r="77" spans="1:11">
      <c r="A77" s="3"/>
      <c r="B77" s="3"/>
    </row>
  </sheetData>
  <mergeCells count="28">
    <mergeCell ref="A33:B42"/>
    <mergeCell ref="A49:B50"/>
    <mergeCell ref="A51:B52"/>
    <mergeCell ref="A60:C60"/>
    <mergeCell ref="A62:C62"/>
    <mergeCell ref="A43:B45"/>
    <mergeCell ref="A46:B46"/>
    <mergeCell ref="A47:B48"/>
    <mergeCell ref="A55:B56"/>
    <mergeCell ref="A53:B54"/>
    <mergeCell ref="A57:B59"/>
    <mergeCell ref="F1:H1"/>
    <mergeCell ref="A3:B5"/>
    <mergeCell ref="C3:C5"/>
    <mergeCell ref="D3:D5"/>
    <mergeCell ref="E3:E5"/>
    <mergeCell ref="F3:H3"/>
    <mergeCell ref="A2:H2"/>
    <mergeCell ref="F4:H4"/>
    <mergeCell ref="J19:T21"/>
    <mergeCell ref="J18:N18"/>
    <mergeCell ref="A10:B13"/>
    <mergeCell ref="A31:B32"/>
    <mergeCell ref="E6:E7"/>
    <mergeCell ref="A14:B21"/>
    <mergeCell ref="A6:B9"/>
    <mergeCell ref="A29:B30"/>
    <mergeCell ref="A22:B28"/>
  </mergeCells>
  <pageMargins left="1.1811023622047245" right="0.59055118110236227" top="0.78740157480314965" bottom="0.59055118110236227" header="0.31496062992125984" footer="0.31496062992125984"/>
  <pageSetup paperSize="9" scale="2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2018-10-16T11:47:44Z</dcterms:modified>
</cp:coreProperties>
</file>