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tabRatio="597" activeTab="1"/>
  </bookViews>
  <sheets>
    <sheet name="Перерозподіл в бюджеті 2023" sheetId="41" r:id="rId1"/>
    <sheet name="Зміни до Програми проект се (2" sheetId="40" r:id="rId2"/>
    <sheet name="Зміни до Програми проект сесія" sheetId="39" r:id="rId3"/>
  </sheets>
  <calcPr calcId="145621"/>
</workbook>
</file>

<file path=xl/calcChain.xml><?xml version="1.0" encoding="utf-8"?>
<calcChain xmlns="http://schemas.openxmlformats.org/spreadsheetml/2006/main">
  <c r="I7" i="40" l="1"/>
  <c r="I8" i="41" l="1"/>
  <c r="H8" i="41"/>
  <c r="I7" i="41" l="1"/>
  <c r="I16" i="39" l="1"/>
  <c r="I18" i="39" l="1"/>
  <c r="I17" i="39" l="1"/>
  <c r="I12" i="39" l="1"/>
  <c r="I11" i="39"/>
  <c r="I10" i="39"/>
  <c r="I33" i="39" l="1"/>
  <c r="I32" i="39"/>
  <c r="I31" i="39"/>
  <c r="I30" i="39"/>
  <c r="I29" i="39"/>
  <c r="I28" i="39"/>
  <c r="I27" i="39"/>
  <c r="I26" i="39"/>
  <c r="I25" i="39"/>
  <c r="I24" i="39"/>
  <c r="I23" i="39"/>
  <c r="I22" i="39"/>
  <c r="I21" i="39"/>
  <c r="I20" i="39"/>
  <c r="I9" i="39" l="1"/>
  <c r="I13" i="39"/>
  <c r="I14" i="39" l="1"/>
</calcChain>
</file>

<file path=xl/sharedStrings.xml><?xml version="1.0" encoding="utf-8"?>
<sst xmlns="http://schemas.openxmlformats.org/spreadsheetml/2006/main" count="112" uniqueCount="69">
  <si>
    <t>№ п/п</t>
  </si>
  <si>
    <t>Було</t>
  </si>
  <si>
    <t>Стало</t>
  </si>
  <si>
    <t>Зміст заходу</t>
  </si>
  <si>
    <t>тис. грн.</t>
  </si>
  <si>
    <t>Зміни, +-</t>
  </si>
  <si>
    <t>Начальник УЖГ міської ради                                                                                                     Андрій ГУМЕНЮК</t>
  </si>
  <si>
    <t>Пояснення</t>
  </si>
  <si>
    <t>2023 рік</t>
  </si>
  <si>
    <t>Розділ 1. Ремонт, реконструкція житлового фонду та благоустрій прибудинкових територій та проїздів, підвищення експлуатаційних властивостей житлового фонду, забезпечення енергоефективності та енергозбереження у багатоквартирних будинках</t>
  </si>
  <si>
    <t xml:space="preserve"> Порівняльна таблиця                                                                                                                                                                                                             змін, що пропонується  внести до   Програми житлового господарства  та поводження з відходами на території  Житомирської міської об’єднаної територіальної громади на 2021-2025 роки                                                                                   </t>
  </si>
  <si>
    <t>3.4.Забезпечення потреби виборчих округів на обєкти житлово-комунального господарства, за пропозиціями депутатів місцевих рад, за рахунок субвенцій з обласного та районного бюджетів, з них:</t>
  </si>
  <si>
    <t>3.4.1. Придбання та встановлення елементів благоустрою (обладнання майданчиків) на прибудин-кових територіях житлових будинків за адресами:               вул. Клосовського, 7,                    вул. Клосовського, 14, проспект Миру, 1В,                            проспект  Миру, 63</t>
  </si>
  <si>
    <t>800,0</t>
  </si>
  <si>
    <t>3.4.1. Придбання та встановлення елементів благоустрою (обладнання майданчиків) на прибудин-кових територіях житлових будинків за адресами: вул. Клосовського, 7,  вул. Клосовського, 14, проспект Миру, 1В,  проспект  Миру, 63</t>
  </si>
  <si>
    <r>
      <t>3.4.1. Придбання та встановлення елементів благоустрою (обладнання майданчиків) на прибудин-кових територіях житлових будинків за адресами: вул. Клосовського, 7,  вул. Клосовського, 14, проспект Миру, 1В,</t>
    </r>
    <r>
      <rPr>
        <b/>
        <sz val="11"/>
        <color theme="1"/>
        <rFont val="Times New Roman"/>
        <family val="1"/>
        <charset val="204"/>
      </rPr>
      <t xml:space="preserve"> вул. Генерала Всеволода Петріва, 11</t>
    </r>
  </si>
  <si>
    <t>3.4.Забезпечення потреби виборчих округів на        обєкти житлово-комунального господарства, за пропозиціями депутатів місцевих рад, за рахунок субвенцій з обласного та районного бюджетів, з них:</t>
  </si>
  <si>
    <t>Враховані надані пропозиції депутатів місцевих рад</t>
  </si>
  <si>
    <t>1.8. Капітальний ремонт вхідної групи в житлових будинках для забезпечення безперешкодного доступу маломобільних груп населення, а саме:</t>
  </si>
  <si>
    <t>1.1. Відшкодування фактичних витрат на обстеження технічного стану конструкцій існуючих житлових будинків, в т.ч. пошкоджених внаслідок збройної російської агресії, з них:</t>
  </si>
  <si>
    <t>Розділ 4. Виготовлення документацйії на житловий фонд та землю</t>
  </si>
  <si>
    <t>ОСББ "На Театральній 16" вул.Театральна, 16</t>
  </si>
  <si>
    <t>ОСББ "Театральна 14/12 вул. Театральна, 14/12</t>
  </si>
  <si>
    <t>ОСББ "Юрія Кондратюка-9" проїзд Юрія Кондратюка, 9</t>
  </si>
  <si>
    <t>ОСББ "Чуднівська 108-Б" вул. Чуднівська, 108-Б</t>
  </si>
  <si>
    <t>ОСББ "Героїв Десантників" вул. Героїв Десантників, 23</t>
  </si>
  <si>
    <t>ОСББ "Героїв Десантників" вул. Героїв Десантників, 25</t>
  </si>
  <si>
    <t>ОСББ "Героїв Десантників" вул. Героїв Десантників, 27</t>
  </si>
  <si>
    <t>ОСББ "Смоківка-1"  шоссе Київське, 43/1</t>
  </si>
  <si>
    <t>ОСББ "Смоківка-1" шоссе Київське, 43/1</t>
  </si>
  <si>
    <t>ОСББ "Чуднівська 106"   вул. Чуднівська, 106</t>
  </si>
  <si>
    <t>ОСББ "Чуднівська 106" вул. Чуднівська, 106</t>
  </si>
  <si>
    <t>ОСББ "Чуднівська 108"  вул. Чуднівська, 108</t>
  </si>
  <si>
    <t>ОСББ "Чуднівська - 110" вул. Чуднівська, 110</t>
  </si>
  <si>
    <t>ОСББ "Чумацький шлях 4" вул. Чумацький шлях, 4</t>
  </si>
  <si>
    <t>Розділ 2. Утримання об’єктів комунальної власності</t>
  </si>
  <si>
    <t>Відєднання від мережі теплопостачання нежитлового приміщення комунальної власності</t>
  </si>
  <si>
    <t xml:space="preserve">1.8.3. Капітальний ремонт вхідної групи житлового будинку по вул. Князів Острозьких, 1 в м. Житомир із встановленням  електричного підйомника для забезпечення безперешкодного доступу маломобільних груп населення в під’їзді №4 </t>
  </si>
  <si>
    <t xml:space="preserve">1.8.4. Капітальний ремонт вхідної групи житлового будинку по вул. Київська, 74  в м. Житомир із встановленням  електричного підйомника для забезпечення безперешкодного доступу маломобільних груп населення в під’їзді №4 </t>
  </si>
  <si>
    <t>Безперешкодний доступ особам з інвалідністю до багатоповерхових житлових будинків</t>
  </si>
  <si>
    <t xml:space="preserve">1.8.5. Капітальний ремонт вхідної групи житлового будинку по вул. Шевченка, 37  в м. Житомир із встановленням  електричного підйомника для забезпечення безперешкодного доступу маломобільних груп населення в під’їзді №3 </t>
  </si>
  <si>
    <t>Редакційні уточнення відповідно до звернення Онопрієнка В.В. та прийнятого розпорядження Житомирської обласної військової адміністрації від 13.09.2023</t>
  </si>
  <si>
    <t>ОСББ "Кондратюка 7" вул. Кондратюка, 7</t>
  </si>
  <si>
    <t>1.1.</t>
  </si>
  <si>
    <t>1.2.</t>
  </si>
  <si>
    <t>1.3.</t>
  </si>
  <si>
    <t>1.</t>
  </si>
  <si>
    <t>2.</t>
  </si>
  <si>
    <t>2.1.</t>
  </si>
  <si>
    <t>4.</t>
  </si>
  <si>
    <t>5.</t>
  </si>
  <si>
    <t>1.3.Технічна підтримка сайту по веденню електронної карти-довідника житлового фонду         м. Житомира</t>
  </si>
  <si>
    <t>1.3.Технічна підтримка сайту по веденню електронної карти-довідника житлового фонду  м. Житомира</t>
  </si>
  <si>
    <t>рекомендації постійної комісії з питань депутатської діяльгності, регламенту, дотримання законодавства від 19.09.2023 №227/К-1</t>
  </si>
  <si>
    <t>1.4. Відокремлення від мережі централізованого опалення нежитлового приміщення комунальної влансості  в житловому будинку за адресою: м. Житомир, вул. Велика Бердичівська, 87</t>
  </si>
  <si>
    <t xml:space="preserve">Доповнити перелік заходу  об’єктом з обсягом фінансування </t>
  </si>
  <si>
    <t>1.1. Утримання нежитлових приміщень комунальної власності</t>
  </si>
  <si>
    <t>1314,5</t>
  </si>
  <si>
    <t>2664,9</t>
  </si>
  <si>
    <t>на оплату за послуги теплопостачання 16 нежитлових приміщень комунальної власності за 2022-2023 опалювальний період</t>
  </si>
  <si>
    <t xml:space="preserve"> Відшкодування фактичних витрат на обстеження технічного стану конструкцій існуючих житлових будинків, в т.ч. пошкоджених внаслідок збройної російської агресії</t>
  </si>
  <si>
    <t>Поточний ремонт (заміна) віконних та дверних блоків житлових будинків у місцях загального користування (під’їздах), що пошкоджені та  зруйновані  внаслідок збройної агресії Російської Федерації проти України в Житомирській міській територіальній громаді</t>
  </si>
  <si>
    <t xml:space="preserve"> Порівняльна таблиця                                                                                                                                                                                                             змін, що пропонується  внести до місцевого бюджету на 2023 рік</t>
  </si>
  <si>
    <t xml:space="preserve"> Порівняльна таблиця                                                                                                                                                                                                             змін, що пропонується  внести до   Статуту КП "Автотранспортне підприємство 0628" Житомирської міської ради                                                                             </t>
  </si>
  <si>
    <t>Сума</t>
  </si>
  <si>
    <t>грн.</t>
  </si>
  <si>
    <t>4.6. Статутний капітал підприємства</t>
  </si>
  <si>
    <t>Розмір Статутного капіталу комунального підприємства збільшується на 2,9 млн.грн.             для придбання сміттєвоза із заднім завантаженням</t>
  </si>
  <si>
    <t>Заступник начальника УЖГ міської ради                                                                                                     Андрій ОНІЩЕНКО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</si>
</sst>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9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3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Calibri"/>
      <family val="2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Border="1" applyAlignment="1">
      <alignment vertical="center" wrapText="1"/>
    </xf>
    <xf numFmtId="0" fontId="5" fillId="0" borderId="0" xfId="0" applyFont="1"/>
    <xf numFmtId="0" fontId="8" fillId="0" borderId="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/>
    <xf numFmtId="0" fontId="0" fillId="0" borderId="0" xfId="0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14" fontId="17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3" xfId="0" applyNumberFormat="1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165" fontId="14" fillId="0" borderId="0" xfId="0" applyNumberFormat="1" applyFont="1" applyFill="1" applyBorder="1" applyAlignment="1">
      <alignment horizontal="center" vertical="center"/>
    </xf>
    <xf numFmtId="49" fontId="15" fillId="0" borderId="0" xfId="0" applyNumberFormat="1" applyFont="1" applyBorder="1" applyAlignment="1">
      <alignment horizontal="left" vertical="center" wrapText="1"/>
    </xf>
    <xf numFmtId="165" fontId="7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 wrapText="1"/>
    </xf>
    <xf numFmtId="49" fontId="11" fillId="0" borderId="0" xfId="0" applyNumberFormat="1" applyFont="1" applyBorder="1" applyAlignment="1">
      <alignment horizontal="center" vertical="top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4" fontId="12" fillId="0" borderId="1" xfId="0" applyNumberFormat="1" applyFont="1" applyBorder="1" applyAlignment="1">
      <alignment vertical="center"/>
    </xf>
    <xf numFmtId="164" fontId="18" fillId="0" borderId="1" xfId="0" applyNumberFormat="1" applyFont="1" applyBorder="1" applyAlignment="1">
      <alignment vertical="center"/>
    </xf>
    <xf numFmtId="164" fontId="18" fillId="0" borderId="1" xfId="0" applyNumberFormat="1" applyFont="1" applyBorder="1" applyAlignment="1">
      <alignment horizontal="right" vertical="center"/>
    </xf>
    <xf numFmtId="164" fontId="12" fillId="0" borderId="1" xfId="0" applyNumberFormat="1" applyFont="1" applyBorder="1" applyAlignment="1">
      <alignment horizontal="right" vertical="center"/>
    </xf>
    <xf numFmtId="0" fontId="0" fillId="0" borderId="0" xfId="0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3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left" vertical="center" wrapText="1"/>
    </xf>
    <xf numFmtId="49" fontId="11" fillId="0" borderId="4" xfId="0" applyNumberFormat="1" applyFont="1" applyBorder="1" applyAlignment="1">
      <alignment horizontal="left" vertical="center" wrapText="1"/>
    </xf>
    <xf numFmtId="49" fontId="11" fillId="0" borderId="5" xfId="0" applyNumberFormat="1" applyFont="1" applyBorder="1" applyAlignment="1">
      <alignment horizontal="center" vertical="top" wrapText="1"/>
    </xf>
    <xf numFmtId="49" fontId="11" fillId="0" borderId="6" xfId="0" applyNumberFormat="1" applyFont="1" applyBorder="1" applyAlignment="1">
      <alignment horizontal="center" vertical="top" wrapText="1"/>
    </xf>
    <xf numFmtId="49" fontId="11" fillId="0" borderId="7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8"/>
  <sheetViews>
    <sheetView workbookViewId="0">
      <selection activeCell="Q9" sqref="Q9"/>
    </sheetView>
  </sheetViews>
  <sheetFormatPr defaultRowHeight="15" x14ac:dyDescent="0.25"/>
  <cols>
    <col min="3" max="3" width="39.5703125" customWidth="1"/>
    <col min="4" max="4" width="13.140625" bestFit="1" customWidth="1"/>
    <col min="7" max="7" width="31.140625" customWidth="1"/>
    <col min="8" max="8" width="12.85546875" customWidth="1"/>
    <col min="9" max="9" width="11.42578125" customWidth="1"/>
  </cols>
  <sheetData>
    <row r="2" spans="1:9" ht="60.75" customHeight="1" x14ac:dyDescent="0.25">
      <c r="B2" s="64" t="s">
        <v>62</v>
      </c>
      <c r="C2" s="64"/>
      <c r="D2" s="64"/>
      <c r="E2" s="64"/>
      <c r="F2" s="64"/>
      <c r="G2" s="64"/>
      <c r="H2" s="64"/>
      <c r="I2" s="64"/>
    </row>
    <row r="4" spans="1:9" x14ac:dyDescent="0.25">
      <c r="A4" s="65" t="s">
        <v>0</v>
      </c>
      <c r="B4" s="66" t="s">
        <v>1</v>
      </c>
      <c r="C4" s="66"/>
      <c r="D4" s="66"/>
      <c r="E4" s="66" t="s">
        <v>2</v>
      </c>
      <c r="F4" s="66"/>
      <c r="G4" s="66"/>
      <c r="H4" s="66"/>
      <c r="I4" s="67" t="s">
        <v>5</v>
      </c>
    </row>
    <row r="5" spans="1:9" x14ac:dyDescent="0.25">
      <c r="A5" s="65"/>
      <c r="B5" s="59" t="s">
        <v>3</v>
      </c>
      <c r="C5" s="59"/>
      <c r="D5" s="49" t="s">
        <v>8</v>
      </c>
      <c r="E5" s="59" t="s">
        <v>3</v>
      </c>
      <c r="F5" s="59"/>
      <c r="G5" s="59"/>
      <c r="H5" s="49" t="s">
        <v>8</v>
      </c>
      <c r="I5" s="67"/>
    </row>
    <row r="6" spans="1:9" x14ac:dyDescent="0.25">
      <c r="A6" s="51">
        <v>1</v>
      </c>
      <c r="B6" s="59">
        <v>2</v>
      </c>
      <c r="C6" s="59"/>
      <c r="D6" s="50">
        <v>3</v>
      </c>
      <c r="E6" s="60">
        <v>4</v>
      </c>
      <c r="F6" s="60"/>
      <c r="G6" s="60"/>
      <c r="H6" s="51">
        <v>5</v>
      </c>
      <c r="I6" s="5">
        <v>6</v>
      </c>
    </row>
    <row r="7" spans="1:9" ht="73.5" customHeight="1" x14ac:dyDescent="0.25">
      <c r="A7" s="52" t="s">
        <v>46</v>
      </c>
      <c r="B7" s="61" t="s">
        <v>60</v>
      </c>
      <c r="C7" s="62"/>
      <c r="D7" s="53">
        <v>500000</v>
      </c>
      <c r="E7" s="61" t="s">
        <v>60</v>
      </c>
      <c r="F7" s="63"/>
      <c r="G7" s="62"/>
      <c r="H7" s="54">
        <v>253600</v>
      </c>
      <c r="I7" s="54">
        <f>H7-D7</f>
        <v>-246400</v>
      </c>
    </row>
    <row r="8" spans="1:9" ht="106.5" customHeight="1" x14ac:dyDescent="0.25">
      <c r="A8" s="52" t="s">
        <v>47</v>
      </c>
      <c r="B8" s="61" t="s">
        <v>61</v>
      </c>
      <c r="C8" s="62"/>
      <c r="D8" s="56">
        <v>6650000</v>
      </c>
      <c r="E8" s="61" t="s">
        <v>61</v>
      </c>
      <c r="F8" s="63"/>
      <c r="G8" s="62"/>
      <c r="H8" s="55">
        <f>D8+246400</f>
        <v>6896400</v>
      </c>
      <c r="I8" s="55">
        <f>H8-D8</f>
        <v>246400</v>
      </c>
    </row>
  </sheetData>
  <mergeCells count="13">
    <mergeCell ref="B2:I2"/>
    <mergeCell ref="A4:A5"/>
    <mergeCell ref="B4:D4"/>
    <mergeCell ref="E4:H4"/>
    <mergeCell ref="I4:I5"/>
    <mergeCell ref="B5:C5"/>
    <mergeCell ref="E5:G5"/>
    <mergeCell ref="B6:C6"/>
    <mergeCell ref="E6:G6"/>
    <mergeCell ref="B7:C7"/>
    <mergeCell ref="B8:C8"/>
    <mergeCell ref="E7:G7"/>
    <mergeCell ref="E8:G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workbookViewId="0">
      <selection activeCell="P10" sqref="P10"/>
    </sheetView>
  </sheetViews>
  <sheetFormatPr defaultRowHeight="15" x14ac:dyDescent="0.25"/>
  <cols>
    <col min="1" max="1" width="4.5703125" customWidth="1"/>
    <col min="2" max="2" width="18.85546875" customWidth="1"/>
    <col min="3" max="3" width="19.85546875" customWidth="1"/>
    <col min="4" max="4" width="14.5703125" customWidth="1"/>
    <col min="5" max="5" width="6.7109375" customWidth="1"/>
    <col min="6" max="6" width="8.5703125" customWidth="1"/>
    <col min="7" max="7" width="25.42578125" customWidth="1"/>
    <col min="8" max="8" width="14.7109375" customWidth="1"/>
    <col min="9" max="9" width="14.42578125" customWidth="1"/>
    <col min="10" max="10" width="27.85546875" customWidth="1"/>
  </cols>
  <sheetData>
    <row r="1" spans="1:13" ht="18" customHeight="1" x14ac:dyDescent="0.25">
      <c r="D1" s="68"/>
      <c r="E1" s="68"/>
      <c r="F1" s="68"/>
      <c r="G1" s="11"/>
    </row>
    <row r="2" spans="1:13" ht="54.75" customHeight="1" x14ac:dyDescent="0.25">
      <c r="B2" s="64" t="s">
        <v>63</v>
      </c>
      <c r="C2" s="64"/>
      <c r="D2" s="64"/>
      <c r="E2" s="64"/>
      <c r="F2" s="64"/>
      <c r="G2" s="64"/>
      <c r="H2" s="64"/>
      <c r="I2" s="64"/>
    </row>
    <row r="3" spans="1:13" ht="17.25" customHeight="1" x14ac:dyDescent="0.25">
      <c r="J3" s="4" t="s">
        <v>65</v>
      </c>
    </row>
    <row r="4" spans="1:13" ht="15.75" customHeight="1" x14ac:dyDescent="0.25">
      <c r="A4" s="65" t="s">
        <v>0</v>
      </c>
      <c r="B4" s="66" t="s">
        <v>1</v>
      </c>
      <c r="C4" s="66"/>
      <c r="D4" s="66"/>
      <c r="E4" s="66" t="s">
        <v>2</v>
      </c>
      <c r="F4" s="66"/>
      <c r="G4" s="66"/>
      <c r="H4" s="66"/>
      <c r="I4" s="67" t="s">
        <v>5</v>
      </c>
      <c r="J4" s="69" t="s">
        <v>7</v>
      </c>
    </row>
    <row r="5" spans="1:13" ht="15.75" customHeight="1" x14ac:dyDescent="0.25">
      <c r="A5" s="65"/>
      <c r="B5" s="59" t="s">
        <v>3</v>
      </c>
      <c r="C5" s="59"/>
      <c r="D5" s="35" t="s">
        <v>64</v>
      </c>
      <c r="E5" s="59" t="s">
        <v>3</v>
      </c>
      <c r="F5" s="59"/>
      <c r="G5" s="59"/>
      <c r="H5" s="35" t="s">
        <v>64</v>
      </c>
      <c r="I5" s="67"/>
      <c r="J5" s="69"/>
      <c r="K5" s="71"/>
      <c r="L5" s="71"/>
    </row>
    <row r="6" spans="1:13" ht="15" customHeight="1" x14ac:dyDescent="0.25">
      <c r="A6" s="38">
        <v>1</v>
      </c>
      <c r="B6" s="59">
        <v>2</v>
      </c>
      <c r="C6" s="59"/>
      <c r="D6" s="36">
        <v>3</v>
      </c>
      <c r="E6" s="60">
        <v>4</v>
      </c>
      <c r="F6" s="60"/>
      <c r="G6" s="60"/>
      <c r="H6" s="38">
        <v>5</v>
      </c>
      <c r="I6" s="5">
        <v>6</v>
      </c>
      <c r="J6" s="5">
        <v>7</v>
      </c>
      <c r="K6" s="71"/>
      <c r="L6" s="71"/>
      <c r="M6" s="2"/>
    </row>
    <row r="7" spans="1:13" ht="78" customHeight="1" x14ac:dyDescent="0.25">
      <c r="A7" s="7" t="s">
        <v>46</v>
      </c>
      <c r="B7" s="72" t="s">
        <v>66</v>
      </c>
      <c r="C7" s="73"/>
      <c r="D7" s="16">
        <v>3213915.07</v>
      </c>
      <c r="E7" s="77" t="s">
        <v>66</v>
      </c>
      <c r="F7" s="78"/>
      <c r="G7" s="79"/>
      <c r="H7" s="14">
        <v>6113915.0700000003</v>
      </c>
      <c r="I7" s="48">
        <f t="shared" ref="I7" si="0">H7-D7</f>
        <v>2900000.0000000005</v>
      </c>
      <c r="J7" s="58" t="s">
        <v>67</v>
      </c>
      <c r="K7" s="57"/>
      <c r="L7" s="57"/>
      <c r="M7" s="2"/>
    </row>
    <row r="8" spans="1:13" ht="24.75" customHeight="1" x14ac:dyDescent="0.25">
      <c r="A8" s="39"/>
      <c r="B8" s="40"/>
      <c r="C8" s="40"/>
      <c r="D8" s="41"/>
      <c r="E8" s="42"/>
      <c r="F8" s="42"/>
      <c r="G8" s="42"/>
      <c r="H8" s="43"/>
      <c r="I8" s="44"/>
      <c r="J8" s="45"/>
      <c r="K8" s="57"/>
      <c r="L8" s="57"/>
      <c r="M8" s="2"/>
    </row>
    <row r="9" spans="1:13" ht="33" customHeight="1" x14ac:dyDescent="0.25">
      <c r="B9" s="8" t="s">
        <v>68</v>
      </c>
      <c r="C9" s="8"/>
      <c r="D9" s="8"/>
      <c r="E9" s="8"/>
      <c r="F9" s="8"/>
      <c r="G9" s="8"/>
      <c r="J9" s="3"/>
      <c r="K9" s="57"/>
      <c r="L9" s="57"/>
      <c r="M9" s="2"/>
    </row>
    <row r="10" spans="1:13" ht="58.5" customHeight="1" x14ac:dyDescent="0.25">
      <c r="J10" s="1"/>
      <c r="K10" s="57"/>
      <c r="L10" s="57"/>
      <c r="M10" s="2"/>
    </row>
    <row r="11" spans="1:13" ht="58.5" customHeight="1" x14ac:dyDescent="0.25">
      <c r="J11" s="1"/>
      <c r="K11" s="57"/>
      <c r="L11" s="57"/>
      <c r="M11" s="2"/>
    </row>
    <row r="12" spans="1:13" ht="58.5" customHeight="1" x14ac:dyDescent="0.25">
      <c r="K12" s="57"/>
      <c r="L12" s="57"/>
      <c r="M12" s="2"/>
    </row>
    <row r="13" spans="1:13" ht="58.5" customHeight="1" x14ac:dyDescent="0.25">
      <c r="K13" s="57"/>
      <c r="L13" s="57"/>
      <c r="M13" s="2"/>
    </row>
    <row r="14" spans="1:13" ht="58.5" customHeight="1" x14ac:dyDescent="0.25">
      <c r="K14" s="57"/>
      <c r="L14" s="57"/>
      <c r="M14" s="2"/>
    </row>
    <row r="15" spans="1:13" ht="58.5" customHeight="1" x14ac:dyDescent="0.25">
      <c r="K15" s="57"/>
      <c r="L15" s="57"/>
      <c r="M15" s="2"/>
    </row>
    <row r="16" spans="1:13" ht="20.25" customHeight="1" x14ac:dyDescent="0.25">
      <c r="K16" s="37"/>
      <c r="L16" s="37"/>
      <c r="M16" s="2"/>
    </row>
    <row r="17" spans="11:13" ht="24" customHeight="1" x14ac:dyDescent="0.25">
      <c r="K17" s="37"/>
      <c r="L17" s="37"/>
      <c r="M17" s="2"/>
    </row>
    <row r="18" spans="11:13" ht="18.75" customHeight="1" x14ac:dyDescent="0.25">
      <c r="K18" s="37"/>
      <c r="L18" s="37"/>
      <c r="M18" s="2"/>
    </row>
    <row r="19" spans="11:13" ht="32.25" customHeight="1" x14ac:dyDescent="0.25">
      <c r="K19" s="37"/>
      <c r="L19" s="37"/>
      <c r="M19" s="2"/>
    </row>
    <row r="20" spans="11:13" ht="21.75" customHeight="1" x14ac:dyDescent="0.25">
      <c r="K20" s="37"/>
      <c r="L20" s="37"/>
      <c r="M20" s="2"/>
    </row>
    <row r="21" spans="11:13" ht="18" customHeight="1" x14ac:dyDescent="0.25">
      <c r="K21" s="37"/>
      <c r="L21" s="37"/>
      <c r="M21" s="2"/>
    </row>
    <row r="22" spans="11:13" ht="19.5" customHeight="1" x14ac:dyDescent="0.25">
      <c r="K22" s="37"/>
      <c r="L22" s="37"/>
      <c r="M22" s="2"/>
    </row>
    <row r="23" spans="11:13" ht="33" customHeight="1" x14ac:dyDescent="0.25">
      <c r="K23" s="37"/>
      <c r="L23" s="37"/>
      <c r="M23" s="2"/>
    </row>
    <row r="24" spans="11:13" ht="32.25" customHeight="1" x14ac:dyDescent="0.25">
      <c r="K24" s="37"/>
      <c r="L24" s="37"/>
      <c r="M24" s="2"/>
    </row>
    <row r="25" spans="11:13" ht="25.5" customHeight="1" x14ac:dyDescent="0.25">
      <c r="K25" s="37"/>
      <c r="L25" s="37"/>
      <c r="M25" s="2"/>
    </row>
    <row r="26" spans="11:13" ht="18" customHeight="1" x14ac:dyDescent="0.25">
      <c r="K26" s="37"/>
      <c r="L26" s="37"/>
      <c r="M26" s="2"/>
    </row>
    <row r="27" spans="11:13" ht="18.75" customHeight="1" x14ac:dyDescent="0.25">
      <c r="K27" s="37"/>
      <c r="L27" s="37"/>
      <c r="M27" s="2"/>
    </row>
    <row r="28" spans="11:13" ht="16.5" customHeight="1" x14ac:dyDescent="0.25">
      <c r="K28" s="37"/>
      <c r="L28" s="37"/>
      <c r="M28" s="2"/>
    </row>
    <row r="29" spans="11:13" ht="30" customHeight="1" x14ac:dyDescent="0.25">
      <c r="K29" s="46"/>
      <c r="L29" s="46"/>
      <c r="M29" s="2"/>
    </row>
    <row r="30" spans="11:13" ht="19.5" customHeight="1" x14ac:dyDescent="0.25">
      <c r="K30" s="47"/>
      <c r="L30" s="47"/>
      <c r="M30" s="2"/>
    </row>
    <row r="31" spans="11:13" ht="19.5" customHeight="1" x14ac:dyDescent="0.25">
      <c r="K31" s="47"/>
      <c r="L31" s="47"/>
      <c r="M31" s="2"/>
    </row>
    <row r="32" spans="11:13" ht="27" customHeight="1" x14ac:dyDescent="0.25">
      <c r="K32" s="47"/>
      <c r="L32" s="47"/>
      <c r="M32" s="2"/>
    </row>
    <row r="33" spans="11:13" ht="21" customHeight="1" x14ac:dyDescent="0.25">
      <c r="K33" s="37"/>
      <c r="L33" s="37"/>
      <c r="M33" s="2"/>
    </row>
    <row r="34" spans="11:13" ht="28.5" customHeight="1" x14ac:dyDescent="0.25">
      <c r="K34" s="37"/>
      <c r="L34" s="37"/>
      <c r="M34" s="2"/>
    </row>
    <row r="35" spans="11:13" ht="18" customHeight="1" x14ac:dyDescent="0.25">
      <c r="K35" s="37"/>
      <c r="L35" s="37"/>
      <c r="M35" s="2"/>
    </row>
    <row r="36" spans="11:13" ht="36" customHeight="1" x14ac:dyDescent="0.25">
      <c r="K36" s="37"/>
      <c r="L36" s="37"/>
      <c r="M36" s="2"/>
    </row>
    <row r="37" spans="11:13" ht="60.75" customHeight="1" x14ac:dyDescent="0.25">
      <c r="K37" s="70"/>
      <c r="L37" s="70"/>
      <c r="M37" s="70"/>
    </row>
  </sheetData>
  <mergeCells count="16">
    <mergeCell ref="J4:J5"/>
    <mergeCell ref="K37:M37"/>
    <mergeCell ref="K5:K6"/>
    <mergeCell ref="L5:L6"/>
    <mergeCell ref="B6:C6"/>
    <mergeCell ref="E6:G6"/>
    <mergeCell ref="B7:C7"/>
    <mergeCell ref="E7:G7"/>
    <mergeCell ref="D1:F1"/>
    <mergeCell ref="B2:I2"/>
    <mergeCell ref="A4:A5"/>
    <mergeCell ref="B4:D4"/>
    <mergeCell ref="E4:H4"/>
    <mergeCell ref="I4:I5"/>
    <mergeCell ref="B5:C5"/>
    <mergeCell ref="E5:G5"/>
  </mergeCells>
  <pageMargins left="0.23622047244094491" right="0.23622047244094491" top="0.74803149606299213" bottom="0.74803149606299213" header="0.31496062992125984" footer="0.31496062992125984"/>
  <pageSetup paperSize="9" scale="8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opLeftCell="A20" workbookViewId="0">
      <selection activeCell="O32" sqref="O32"/>
    </sheetView>
  </sheetViews>
  <sheetFormatPr defaultRowHeight="15" x14ac:dyDescent="0.25"/>
  <cols>
    <col min="1" max="1" width="4.5703125" customWidth="1"/>
    <col min="2" max="2" width="18.85546875" customWidth="1"/>
    <col min="3" max="3" width="29.7109375" customWidth="1"/>
    <col min="4" max="4" width="10.42578125" customWidth="1"/>
    <col min="5" max="5" width="6.7109375" customWidth="1"/>
    <col min="6" max="6" width="8.5703125" customWidth="1"/>
    <col min="7" max="7" width="33.42578125" customWidth="1"/>
    <col min="8" max="9" width="10.85546875" customWidth="1"/>
    <col min="10" max="10" width="30" customWidth="1"/>
  </cols>
  <sheetData>
    <row r="1" spans="1:13" ht="18" customHeight="1" x14ac:dyDescent="0.25">
      <c r="D1" s="68">
        <v>68</v>
      </c>
      <c r="E1" s="68"/>
      <c r="F1" s="68"/>
      <c r="G1" s="11"/>
    </row>
    <row r="2" spans="1:13" ht="65.25" customHeight="1" x14ac:dyDescent="0.25">
      <c r="B2" s="64" t="s">
        <v>10</v>
      </c>
      <c r="C2" s="64"/>
      <c r="D2" s="64"/>
      <c r="E2" s="64"/>
      <c r="F2" s="64"/>
      <c r="G2" s="64"/>
      <c r="H2" s="64"/>
      <c r="I2" s="64"/>
    </row>
    <row r="3" spans="1:13" ht="4.5" customHeight="1" x14ac:dyDescent="0.25"/>
    <row r="4" spans="1:13" ht="39" customHeight="1" x14ac:dyDescent="0.25">
      <c r="J4" s="4" t="s">
        <v>4</v>
      </c>
    </row>
    <row r="5" spans="1:13" ht="15.75" customHeight="1" x14ac:dyDescent="0.25">
      <c r="A5" s="65" t="s">
        <v>0</v>
      </c>
      <c r="B5" s="66" t="s">
        <v>1</v>
      </c>
      <c r="C5" s="66"/>
      <c r="D5" s="66"/>
      <c r="E5" s="66" t="s">
        <v>2</v>
      </c>
      <c r="F5" s="66"/>
      <c r="G5" s="66"/>
      <c r="H5" s="66"/>
      <c r="I5" s="67" t="s">
        <v>5</v>
      </c>
      <c r="J5" s="69" t="s">
        <v>7</v>
      </c>
    </row>
    <row r="6" spans="1:13" ht="15.75" customHeight="1" x14ac:dyDescent="0.25">
      <c r="A6" s="65"/>
      <c r="B6" s="59" t="s">
        <v>3</v>
      </c>
      <c r="C6" s="59"/>
      <c r="D6" s="21" t="s">
        <v>8</v>
      </c>
      <c r="E6" s="59" t="s">
        <v>3</v>
      </c>
      <c r="F6" s="59"/>
      <c r="G6" s="59"/>
      <c r="H6" s="21" t="s">
        <v>8</v>
      </c>
      <c r="I6" s="67"/>
      <c r="J6" s="69"/>
      <c r="K6" s="71"/>
      <c r="L6" s="71"/>
    </row>
    <row r="7" spans="1:13" ht="15" customHeight="1" x14ac:dyDescent="0.25">
      <c r="A7" s="20">
        <v>1</v>
      </c>
      <c r="B7" s="59">
        <v>2</v>
      </c>
      <c r="C7" s="59"/>
      <c r="D7" s="19">
        <v>3</v>
      </c>
      <c r="E7" s="60">
        <v>4</v>
      </c>
      <c r="F7" s="60"/>
      <c r="G7" s="60"/>
      <c r="H7" s="20">
        <v>5</v>
      </c>
      <c r="I7" s="5">
        <v>6</v>
      </c>
      <c r="J7" s="5">
        <v>7</v>
      </c>
      <c r="K7" s="71"/>
      <c r="L7" s="71"/>
      <c r="M7" s="2"/>
    </row>
    <row r="8" spans="1:13" ht="39.75" customHeight="1" x14ac:dyDescent="0.25">
      <c r="A8" s="85" t="s">
        <v>9</v>
      </c>
      <c r="B8" s="85"/>
      <c r="C8" s="85"/>
      <c r="D8" s="85"/>
      <c r="E8" s="85"/>
      <c r="F8" s="85"/>
      <c r="G8" s="85"/>
      <c r="H8" s="85"/>
      <c r="I8" s="85"/>
      <c r="J8" s="85"/>
      <c r="K8" s="9"/>
      <c r="L8" s="9"/>
      <c r="M8" s="2"/>
    </row>
    <row r="9" spans="1:13" ht="54" customHeight="1" x14ac:dyDescent="0.25">
      <c r="A9" s="7" t="s">
        <v>46</v>
      </c>
      <c r="B9" s="74" t="s">
        <v>18</v>
      </c>
      <c r="C9" s="74" t="s">
        <v>18</v>
      </c>
      <c r="D9" s="16">
        <v>400</v>
      </c>
      <c r="E9" s="76" t="s">
        <v>18</v>
      </c>
      <c r="F9" s="76"/>
      <c r="G9" s="76"/>
      <c r="H9" s="14">
        <v>1006.8</v>
      </c>
      <c r="I9" s="14">
        <f t="shared" ref="I9:I12" si="0">H9-D9</f>
        <v>606.79999999999995</v>
      </c>
      <c r="J9" s="75" t="s">
        <v>39</v>
      </c>
      <c r="K9" s="12"/>
      <c r="L9" s="12"/>
      <c r="M9" s="2"/>
    </row>
    <row r="10" spans="1:13" ht="86.25" customHeight="1" x14ac:dyDescent="0.25">
      <c r="A10" s="7" t="s">
        <v>43</v>
      </c>
      <c r="B10" s="74"/>
      <c r="C10" s="74"/>
      <c r="D10" s="16"/>
      <c r="E10" s="86" t="s">
        <v>37</v>
      </c>
      <c r="F10" s="86"/>
      <c r="G10" s="86"/>
      <c r="H10" s="14">
        <v>354.6</v>
      </c>
      <c r="I10" s="14">
        <f t="shared" si="0"/>
        <v>354.6</v>
      </c>
      <c r="J10" s="75"/>
      <c r="K10" s="12"/>
      <c r="L10" s="12"/>
      <c r="M10" s="2"/>
    </row>
    <row r="11" spans="1:13" ht="92.25" customHeight="1" x14ac:dyDescent="0.25">
      <c r="A11" s="7" t="s">
        <v>44</v>
      </c>
      <c r="B11" s="74"/>
      <c r="C11" s="74"/>
      <c r="D11" s="16"/>
      <c r="E11" s="86" t="s">
        <v>38</v>
      </c>
      <c r="F11" s="86"/>
      <c r="G11" s="86"/>
      <c r="H11" s="14">
        <v>293.60000000000002</v>
      </c>
      <c r="I11" s="14">
        <f t="shared" si="0"/>
        <v>293.60000000000002</v>
      </c>
      <c r="J11" s="75"/>
      <c r="K11" s="12"/>
      <c r="L11" s="12"/>
      <c r="M11" s="2"/>
    </row>
    <row r="12" spans="1:13" ht="90" customHeight="1" x14ac:dyDescent="0.25">
      <c r="A12" s="7" t="s">
        <v>45</v>
      </c>
      <c r="B12" s="74"/>
      <c r="C12" s="74"/>
      <c r="D12" s="16"/>
      <c r="E12" s="86" t="s">
        <v>40</v>
      </c>
      <c r="F12" s="86"/>
      <c r="G12" s="86"/>
      <c r="H12" s="14">
        <v>358.6</v>
      </c>
      <c r="I12" s="14">
        <f t="shared" si="0"/>
        <v>358.6</v>
      </c>
      <c r="J12" s="75"/>
      <c r="K12" s="12"/>
      <c r="L12" s="12"/>
      <c r="M12" s="2"/>
    </row>
    <row r="13" spans="1:13" ht="66" customHeight="1" x14ac:dyDescent="0.25">
      <c r="A13" s="7" t="s">
        <v>47</v>
      </c>
      <c r="B13" s="74" t="s">
        <v>11</v>
      </c>
      <c r="C13" s="74" t="s">
        <v>11</v>
      </c>
      <c r="D13" s="16">
        <v>3500</v>
      </c>
      <c r="E13" s="76" t="s">
        <v>16</v>
      </c>
      <c r="F13" s="76" t="s">
        <v>11</v>
      </c>
      <c r="G13" s="76" t="s">
        <v>11</v>
      </c>
      <c r="H13" s="14">
        <v>4722.7</v>
      </c>
      <c r="I13" s="14">
        <f t="shared" ref="I13" si="1">H13-D13</f>
        <v>1222.6999999999998</v>
      </c>
      <c r="J13" s="10" t="s">
        <v>17</v>
      </c>
      <c r="K13" s="12"/>
      <c r="L13" s="12"/>
      <c r="M13" s="2"/>
    </row>
    <row r="14" spans="1:13" ht="94.5" customHeight="1" x14ac:dyDescent="0.25">
      <c r="A14" s="7" t="s">
        <v>48</v>
      </c>
      <c r="B14" s="74" t="s">
        <v>14</v>
      </c>
      <c r="C14" s="74" t="s">
        <v>12</v>
      </c>
      <c r="D14" s="16" t="s">
        <v>13</v>
      </c>
      <c r="E14" s="76" t="s">
        <v>15</v>
      </c>
      <c r="F14" s="76" t="s">
        <v>12</v>
      </c>
      <c r="G14" s="76" t="s">
        <v>12</v>
      </c>
      <c r="H14" s="15">
        <v>800</v>
      </c>
      <c r="I14" s="15">
        <f t="shared" ref="I14:I33" si="2">H14-D14</f>
        <v>0</v>
      </c>
      <c r="J14" s="10" t="s">
        <v>41</v>
      </c>
      <c r="K14" s="9"/>
      <c r="L14" s="9"/>
      <c r="M14" s="2"/>
    </row>
    <row r="15" spans="1:13" ht="27" customHeight="1" x14ac:dyDescent="0.25">
      <c r="A15" s="7"/>
      <c r="B15" s="74" t="s">
        <v>35</v>
      </c>
      <c r="C15" s="74"/>
      <c r="D15" s="74"/>
      <c r="E15" s="74"/>
      <c r="F15" s="74"/>
      <c r="G15" s="74"/>
      <c r="H15" s="74"/>
      <c r="I15" s="74"/>
      <c r="J15" s="74"/>
      <c r="K15" s="13"/>
      <c r="L15" s="13"/>
      <c r="M15" s="2"/>
    </row>
    <row r="16" spans="1:13" ht="95.25" customHeight="1" x14ac:dyDescent="0.25">
      <c r="A16" s="7"/>
      <c r="B16" s="72" t="s">
        <v>56</v>
      </c>
      <c r="C16" s="73"/>
      <c r="D16" s="33" t="s">
        <v>57</v>
      </c>
      <c r="E16" s="72" t="s">
        <v>56</v>
      </c>
      <c r="F16" s="81"/>
      <c r="G16" s="73"/>
      <c r="H16" s="34" t="s">
        <v>58</v>
      </c>
      <c r="I16" s="34">
        <f t="shared" si="2"/>
        <v>1350.4</v>
      </c>
      <c r="J16" s="31" t="s">
        <v>59</v>
      </c>
      <c r="K16" s="32"/>
      <c r="L16" s="32"/>
      <c r="M16" s="2"/>
    </row>
    <row r="17" spans="1:13" ht="75.75" customHeight="1" x14ac:dyDescent="0.25">
      <c r="A17" s="7" t="s">
        <v>49</v>
      </c>
      <c r="B17" s="72" t="s">
        <v>51</v>
      </c>
      <c r="C17" s="73"/>
      <c r="D17" s="16">
        <v>16.8</v>
      </c>
      <c r="E17" s="77" t="s">
        <v>52</v>
      </c>
      <c r="F17" s="78"/>
      <c r="G17" s="79"/>
      <c r="H17" s="14">
        <v>24.8</v>
      </c>
      <c r="I17" s="14">
        <f t="shared" si="2"/>
        <v>8</v>
      </c>
      <c r="J17" s="22" t="s">
        <v>53</v>
      </c>
      <c r="K17" s="23"/>
      <c r="L17" s="23"/>
      <c r="M17" s="2"/>
    </row>
    <row r="18" spans="1:13" ht="75.75" customHeight="1" x14ac:dyDescent="0.25">
      <c r="A18" s="7"/>
      <c r="B18" s="28"/>
      <c r="C18" s="29"/>
      <c r="D18" s="16"/>
      <c r="E18" s="80" t="s">
        <v>54</v>
      </c>
      <c r="F18" s="80"/>
      <c r="G18" s="80"/>
      <c r="H18" s="14">
        <v>75.599999999999994</v>
      </c>
      <c r="I18" s="14">
        <f t="shared" ref="I18" si="3">H18-D18</f>
        <v>75.599999999999994</v>
      </c>
      <c r="J18" s="27" t="s">
        <v>36</v>
      </c>
      <c r="K18" s="30"/>
      <c r="L18" s="30"/>
      <c r="M18" s="2"/>
    </row>
    <row r="19" spans="1:13" ht="23.25" customHeight="1" x14ac:dyDescent="0.25">
      <c r="A19" s="7"/>
      <c r="B19" s="74" t="s">
        <v>20</v>
      </c>
      <c r="C19" s="74"/>
      <c r="D19" s="74"/>
      <c r="E19" s="74"/>
      <c r="F19" s="74"/>
      <c r="G19" s="74"/>
      <c r="H19" s="74"/>
      <c r="I19" s="74"/>
      <c r="J19" s="74"/>
      <c r="K19" s="13"/>
      <c r="L19" s="13"/>
      <c r="M19" s="2"/>
    </row>
    <row r="20" spans="1:13" ht="66.75" customHeight="1" x14ac:dyDescent="0.25">
      <c r="A20" s="7" t="s">
        <v>50</v>
      </c>
      <c r="B20" s="74" t="s">
        <v>19</v>
      </c>
      <c r="C20" s="74"/>
      <c r="D20" s="16">
        <v>500</v>
      </c>
      <c r="E20" s="76" t="s">
        <v>19</v>
      </c>
      <c r="F20" s="76"/>
      <c r="G20" s="76"/>
      <c r="H20" s="15">
        <v>500</v>
      </c>
      <c r="I20" s="15">
        <f t="shared" si="2"/>
        <v>0</v>
      </c>
      <c r="J20" s="82" t="s">
        <v>55</v>
      </c>
      <c r="K20" s="12"/>
      <c r="L20" s="12"/>
      <c r="M20" s="2"/>
    </row>
    <row r="21" spans="1:13" ht="20.25" customHeight="1" x14ac:dyDescent="0.25">
      <c r="A21" s="25"/>
      <c r="B21" s="74" t="s">
        <v>21</v>
      </c>
      <c r="C21" s="74"/>
      <c r="D21" s="17">
        <v>12</v>
      </c>
      <c r="E21" s="76" t="s">
        <v>21</v>
      </c>
      <c r="F21" s="76"/>
      <c r="G21" s="76"/>
      <c r="H21" s="17">
        <v>12</v>
      </c>
      <c r="I21" s="15">
        <f t="shared" si="2"/>
        <v>0</v>
      </c>
      <c r="J21" s="83"/>
      <c r="K21" s="12"/>
      <c r="L21" s="12"/>
      <c r="M21" s="2"/>
    </row>
    <row r="22" spans="1:13" ht="19.5" customHeight="1" x14ac:dyDescent="0.25">
      <c r="A22" s="25"/>
      <c r="B22" s="74" t="s">
        <v>22</v>
      </c>
      <c r="C22" s="74"/>
      <c r="D22" s="17">
        <v>12</v>
      </c>
      <c r="E22" s="76" t="s">
        <v>22</v>
      </c>
      <c r="F22" s="76"/>
      <c r="G22" s="76"/>
      <c r="H22" s="17">
        <v>12</v>
      </c>
      <c r="I22" s="15">
        <f t="shared" si="2"/>
        <v>0</v>
      </c>
      <c r="J22" s="83"/>
      <c r="K22" s="13"/>
      <c r="L22" s="13"/>
      <c r="M22" s="2"/>
    </row>
    <row r="23" spans="1:13" ht="18.75" customHeight="1" x14ac:dyDescent="0.25">
      <c r="A23" s="26"/>
      <c r="B23" s="74" t="s">
        <v>28</v>
      </c>
      <c r="C23" s="74"/>
      <c r="D23" s="17">
        <v>14.7</v>
      </c>
      <c r="E23" s="76" t="s">
        <v>29</v>
      </c>
      <c r="F23" s="76"/>
      <c r="G23" s="76"/>
      <c r="H23" s="17">
        <v>14.7</v>
      </c>
      <c r="I23" s="15">
        <f t="shared" si="2"/>
        <v>0</v>
      </c>
      <c r="J23" s="83"/>
      <c r="K23" s="13"/>
      <c r="L23" s="13"/>
      <c r="M23" s="2"/>
    </row>
    <row r="24" spans="1:13" ht="32.25" customHeight="1" x14ac:dyDescent="0.25">
      <c r="A24" s="24"/>
      <c r="B24" s="74" t="s">
        <v>23</v>
      </c>
      <c r="C24" s="74"/>
      <c r="D24" s="17">
        <v>14.2</v>
      </c>
      <c r="E24" s="76" t="s">
        <v>23</v>
      </c>
      <c r="F24" s="76"/>
      <c r="G24" s="76"/>
      <c r="H24" s="17">
        <v>14.2</v>
      </c>
      <c r="I24" s="15">
        <f t="shared" si="2"/>
        <v>0</v>
      </c>
      <c r="J24" s="83"/>
      <c r="K24" s="13"/>
      <c r="L24" s="13"/>
      <c r="M24" s="2"/>
    </row>
    <row r="25" spans="1:13" ht="21.75" customHeight="1" x14ac:dyDescent="0.25">
      <c r="A25" s="7"/>
      <c r="B25" s="74" t="s">
        <v>24</v>
      </c>
      <c r="C25" s="74"/>
      <c r="D25" s="17">
        <v>25.1</v>
      </c>
      <c r="E25" s="76" t="s">
        <v>24</v>
      </c>
      <c r="F25" s="76"/>
      <c r="G25" s="76"/>
      <c r="H25" s="17">
        <v>25.1</v>
      </c>
      <c r="I25" s="15">
        <f t="shared" si="2"/>
        <v>0</v>
      </c>
      <c r="J25" s="83"/>
      <c r="K25" s="13"/>
      <c r="L25" s="13"/>
      <c r="M25" s="2"/>
    </row>
    <row r="26" spans="1:13" ht="18" customHeight="1" x14ac:dyDescent="0.25">
      <c r="A26" s="7"/>
      <c r="B26" s="74" t="s">
        <v>30</v>
      </c>
      <c r="C26" s="74"/>
      <c r="D26" s="17">
        <v>14.7</v>
      </c>
      <c r="E26" s="76" t="s">
        <v>31</v>
      </c>
      <c r="F26" s="76"/>
      <c r="G26" s="76"/>
      <c r="H26" s="17">
        <v>14.7</v>
      </c>
      <c r="I26" s="15">
        <f t="shared" si="2"/>
        <v>0</v>
      </c>
      <c r="J26" s="83"/>
      <c r="K26" s="13"/>
      <c r="L26" s="13"/>
      <c r="M26" s="2"/>
    </row>
    <row r="27" spans="1:13" ht="19.5" customHeight="1" x14ac:dyDescent="0.25">
      <c r="A27" s="7"/>
      <c r="B27" s="74" t="s">
        <v>32</v>
      </c>
      <c r="C27" s="74"/>
      <c r="D27" s="17">
        <v>10</v>
      </c>
      <c r="E27" s="76" t="s">
        <v>32</v>
      </c>
      <c r="F27" s="76"/>
      <c r="G27" s="76"/>
      <c r="H27" s="17">
        <v>10</v>
      </c>
      <c r="I27" s="15">
        <f t="shared" si="2"/>
        <v>0</v>
      </c>
      <c r="J27" s="83"/>
      <c r="K27" s="13"/>
      <c r="L27" s="13"/>
      <c r="M27" s="2"/>
    </row>
    <row r="28" spans="1:13" ht="33" customHeight="1" x14ac:dyDescent="0.25">
      <c r="A28" s="7"/>
      <c r="B28" s="74" t="s">
        <v>25</v>
      </c>
      <c r="C28" s="74"/>
      <c r="D28" s="17">
        <v>10</v>
      </c>
      <c r="E28" s="76" t="s">
        <v>25</v>
      </c>
      <c r="F28" s="76"/>
      <c r="G28" s="76"/>
      <c r="H28" s="17">
        <v>10</v>
      </c>
      <c r="I28" s="15">
        <f t="shared" si="2"/>
        <v>0</v>
      </c>
      <c r="J28" s="83"/>
      <c r="K28" s="13"/>
      <c r="L28" s="13"/>
      <c r="M28" s="2"/>
    </row>
    <row r="29" spans="1:13" ht="32.25" customHeight="1" x14ac:dyDescent="0.25">
      <c r="A29" s="7"/>
      <c r="B29" s="74" t="s">
        <v>26</v>
      </c>
      <c r="C29" s="74"/>
      <c r="D29" s="17">
        <v>10</v>
      </c>
      <c r="E29" s="76" t="s">
        <v>26</v>
      </c>
      <c r="F29" s="76"/>
      <c r="G29" s="76"/>
      <c r="H29" s="17">
        <v>10</v>
      </c>
      <c r="I29" s="15">
        <f t="shared" si="2"/>
        <v>0</v>
      </c>
      <c r="J29" s="83"/>
      <c r="K29" s="13"/>
      <c r="L29" s="13"/>
      <c r="M29" s="2"/>
    </row>
    <row r="30" spans="1:13" ht="25.5" customHeight="1" x14ac:dyDescent="0.25">
      <c r="A30" s="7"/>
      <c r="B30" s="74" t="s">
        <v>27</v>
      </c>
      <c r="C30" s="74"/>
      <c r="D30" s="17">
        <v>10</v>
      </c>
      <c r="E30" s="76" t="s">
        <v>27</v>
      </c>
      <c r="F30" s="76"/>
      <c r="G30" s="76"/>
      <c r="H30" s="17">
        <v>10</v>
      </c>
      <c r="I30" s="15">
        <f t="shared" si="2"/>
        <v>0</v>
      </c>
      <c r="J30" s="83"/>
      <c r="K30" s="13"/>
      <c r="L30" s="13"/>
      <c r="M30" s="2"/>
    </row>
    <row r="31" spans="1:13" ht="18" customHeight="1" x14ac:dyDescent="0.25">
      <c r="A31" s="7"/>
      <c r="B31" s="74" t="s">
        <v>33</v>
      </c>
      <c r="C31" s="74"/>
      <c r="D31" s="17">
        <v>12.2</v>
      </c>
      <c r="E31" s="76" t="s">
        <v>33</v>
      </c>
      <c r="F31" s="76"/>
      <c r="G31" s="76"/>
      <c r="H31" s="17">
        <v>12.2</v>
      </c>
      <c r="I31" s="15">
        <f t="shared" si="2"/>
        <v>0</v>
      </c>
      <c r="J31" s="83"/>
      <c r="K31" s="13"/>
      <c r="L31" s="13"/>
      <c r="M31" s="2"/>
    </row>
    <row r="32" spans="1:13" ht="18.75" customHeight="1" x14ac:dyDescent="0.25">
      <c r="A32" s="7"/>
      <c r="B32" s="74" t="s">
        <v>34</v>
      </c>
      <c r="C32" s="74"/>
      <c r="D32" s="17">
        <v>12</v>
      </c>
      <c r="E32" s="76" t="s">
        <v>34</v>
      </c>
      <c r="F32" s="76"/>
      <c r="G32" s="76"/>
      <c r="H32" s="17">
        <v>12</v>
      </c>
      <c r="I32" s="15">
        <f t="shared" si="2"/>
        <v>0</v>
      </c>
      <c r="J32" s="83"/>
      <c r="K32" s="12"/>
      <c r="L32" s="12"/>
      <c r="M32" s="2"/>
    </row>
    <row r="33" spans="1:13" ht="21" customHeight="1" x14ac:dyDescent="0.25">
      <c r="A33" s="7"/>
      <c r="B33" s="75"/>
      <c r="C33" s="75"/>
      <c r="D33" s="17"/>
      <c r="E33" s="80" t="s">
        <v>42</v>
      </c>
      <c r="F33" s="80"/>
      <c r="G33" s="80"/>
      <c r="H33" s="18">
        <v>25</v>
      </c>
      <c r="I33" s="14">
        <f t="shared" si="2"/>
        <v>25</v>
      </c>
      <c r="J33" s="84"/>
      <c r="K33" s="13"/>
      <c r="L33" s="13"/>
      <c r="M33" s="2"/>
    </row>
    <row r="34" spans="1:13" ht="48" customHeight="1" x14ac:dyDescent="0.25">
      <c r="B34" s="8" t="s">
        <v>6</v>
      </c>
      <c r="C34" s="8"/>
      <c r="D34" s="8"/>
      <c r="E34" s="8"/>
      <c r="F34" s="8"/>
      <c r="G34" s="8"/>
      <c r="J34" s="3"/>
      <c r="K34" s="6"/>
      <c r="L34" s="6"/>
      <c r="M34" s="2"/>
    </row>
    <row r="35" spans="1:13" ht="18" customHeight="1" x14ac:dyDescent="0.25">
      <c r="J35" s="1"/>
      <c r="K35" s="6"/>
      <c r="L35" s="6"/>
      <c r="M35" s="2"/>
    </row>
    <row r="36" spans="1:13" ht="36" customHeight="1" x14ac:dyDescent="0.25">
      <c r="J36" s="1"/>
      <c r="K36" s="6"/>
      <c r="L36" s="6"/>
      <c r="M36" s="2"/>
    </row>
    <row r="37" spans="1:13" ht="60.75" customHeight="1" x14ac:dyDescent="0.25">
      <c r="K37" s="70"/>
      <c r="L37" s="70"/>
      <c r="M37" s="70"/>
    </row>
  </sheetData>
  <mergeCells count="64">
    <mergeCell ref="J9:J12"/>
    <mergeCell ref="B23:C23"/>
    <mergeCell ref="E23:G23"/>
    <mergeCell ref="B24:C24"/>
    <mergeCell ref="E24:G24"/>
    <mergeCell ref="B20:C20"/>
    <mergeCell ref="B19:J19"/>
    <mergeCell ref="B22:C22"/>
    <mergeCell ref="E20:G20"/>
    <mergeCell ref="B21:C21"/>
    <mergeCell ref="E21:G21"/>
    <mergeCell ref="E22:G22"/>
    <mergeCell ref="E10:G10"/>
    <mergeCell ref="B11:C11"/>
    <mergeCell ref="E12:G12"/>
    <mergeCell ref="E11:G11"/>
    <mergeCell ref="D1:F1"/>
    <mergeCell ref="B2:I2"/>
    <mergeCell ref="A5:A6"/>
    <mergeCell ref="B5:D5"/>
    <mergeCell ref="E5:H5"/>
    <mergeCell ref="I5:I6"/>
    <mergeCell ref="B12:C12"/>
    <mergeCell ref="J5:J6"/>
    <mergeCell ref="B6:C6"/>
    <mergeCell ref="E6:G6"/>
    <mergeCell ref="K37:M37"/>
    <mergeCell ref="K6:K7"/>
    <mergeCell ref="L6:L7"/>
    <mergeCell ref="B7:C7"/>
    <mergeCell ref="E7:G7"/>
    <mergeCell ref="A8:J8"/>
    <mergeCell ref="B14:C14"/>
    <mergeCell ref="E14:G14"/>
    <mergeCell ref="B13:C13"/>
    <mergeCell ref="E13:G13"/>
    <mergeCell ref="B9:C9"/>
    <mergeCell ref="E9:G9"/>
    <mergeCell ref="B10:C10"/>
    <mergeCell ref="J20:J33"/>
    <mergeCell ref="B28:C28"/>
    <mergeCell ref="E28:G28"/>
    <mergeCell ref="B29:C29"/>
    <mergeCell ref="E29:G29"/>
    <mergeCell ref="B30:C30"/>
    <mergeCell ref="E30:G30"/>
    <mergeCell ref="B25:C25"/>
    <mergeCell ref="E25:G25"/>
    <mergeCell ref="B26:C26"/>
    <mergeCell ref="E26:G26"/>
    <mergeCell ref="B27:C27"/>
    <mergeCell ref="E27:G27"/>
    <mergeCell ref="B32:C32"/>
    <mergeCell ref="E33:G33"/>
    <mergeCell ref="B15:J15"/>
    <mergeCell ref="B33:C33"/>
    <mergeCell ref="B31:C31"/>
    <mergeCell ref="E31:G31"/>
    <mergeCell ref="E32:G32"/>
    <mergeCell ref="B17:C17"/>
    <mergeCell ref="E17:G17"/>
    <mergeCell ref="E18:G18"/>
    <mergeCell ref="B16:C16"/>
    <mergeCell ref="E16:G16"/>
  </mergeCells>
  <pageMargins left="0.23622047244094491" right="0.23622047244094491" top="0.74803149606299213" bottom="0.74803149606299213" header="0.31496062992125984" footer="0.31496062992125984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Перерозподіл в бюджеті 2023</vt:lpstr>
      <vt:lpstr>Зміни до Програми проект се (2</vt:lpstr>
      <vt:lpstr>Зміни до Програми проект сесія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2017-06-19T07:37:51Z</cp:lastPrinted>
  <dcterms:created xsi:type="dcterms:W3CDTF">2006-09-16T00:00:00Z</dcterms:created>
  <dcterms:modified xsi:type="dcterms:W3CDTF">2023-11-24T09:00:48Z</dcterms:modified>
</cp:coreProperties>
</file>